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yer\Documents\@@Research\@@Submarine Fleet\Submarine Fleet Models\"/>
    </mc:Choice>
  </mc:AlternateContent>
  <xr:revisionPtr revIDLastSave="0" documentId="13_ncr:1_{A88D66B2-7D1C-488C-8C54-DA98D008DEEF}" xr6:coauthVersionLast="47" xr6:coauthVersionMax="47" xr10:uidLastSave="{00000000-0000-0000-0000-000000000000}"/>
  <bookViews>
    <workbookView xWindow="-120" yWindow="-120" windowWidth="29040" windowHeight="15720" tabRatio="576" activeTab="3" xr2:uid="{828D8378-F4FF-4CAA-9FF2-945174B543C2}"/>
  </bookViews>
  <sheets>
    <sheet name="Full US Navy Fleet" sheetId="1" r:id="rId1"/>
    <sheet name="US Navy Submarines since 1950" sheetId="2" r:id="rId2"/>
    <sheet name="Submarine Construction WF" sheetId="3" r:id="rId3"/>
    <sheet name="Submarine Overhaul W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Y9" i="2" l="1"/>
  <c r="BX9" i="2"/>
  <c r="BW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9" i="2"/>
  <c r="AI8" i="2"/>
  <c r="AI7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9" i="2"/>
  <c r="B8" i="2"/>
  <c r="B7" i="2"/>
  <c r="C6" i="2"/>
  <c r="B5" i="2"/>
  <c r="B6" i="2" s="1"/>
  <c r="BY6" i="4"/>
  <c r="BX6" i="4"/>
  <c r="BW6" i="4"/>
  <c r="BV6" i="4"/>
  <c r="BU6" i="4"/>
  <c r="BT6" i="4"/>
  <c r="BS6" i="4"/>
  <c r="BR6" i="4"/>
  <c r="BQ6" i="4"/>
  <c r="BP6" i="4"/>
  <c r="BO6" i="4"/>
  <c r="BN6" i="4"/>
  <c r="BM6" i="4"/>
  <c r="BL6" i="4"/>
  <c r="BK6" i="4"/>
  <c r="BJ6" i="4"/>
  <c r="BI6" i="4"/>
  <c r="BH6" i="4"/>
  <c r="BG6" i="4"/>
  <c r="BF6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BY5" i="2"/>
  <c r="BY6" i="2" s="1"/>
  <c r="BX5" i="2"/>
  <c r="BX6" i="2" s="1"/>
  <c r="BW5" i="2"/>
  <c r="BW6" i="2" s="1"/>
  <c r="BV5" i="2"/>
  <c r="BV6" i="2" s="1"/>
  <c r="BU5" i="2"/>
  <c r="BU6" i="2" s="1"/>
  <c r="BT5" i="2"/>
  <c r="BT6" i="2" s="1"/>
  <c r="BS5" i="2"/>
  <c r="BS6" i="2" s="1"/>
  <c r="BR5" i="2"/>
  <c r="BR6" i="2" s="1"/>
  <c r="BQ5" i="2"/>
  <c r="BQ6" i="2" s="1"/>
  <c r="BP5" i="2"/>
  <c r="BP6" i="2" s="1"/>
  <c r="BO5" i="2"/>
  <c r="BO6" i="2" s="1"/>
  <c r="BN5" i="2"/>
  <c r="BN6" i="2" s="1"/>
  <c r="BM5" i="2"/>
  <c r="BM6" i="2" s="1"/>
  <c r="BL5" i="2"/>
  <c r="BL6" i="2" s="1"/>
  <c r="BK5" i="2"/>
  <c r="BK6" i="2" s="1"/>
  <c r="BJ5" i="2"/>
  <c r="BJ6" i="2" s="1"/>
  <c r="BI5" i="2"/>
  <c r="BI6" i="2" s="1"/>
  <c r="BH5" i="2"/>
  <c r="BH6" i="2" s="1"/>
  <c r="BG5" i="2"/>
  <c r="BG6" i="2" s="1"/>
  <c r="BF5" i="2"/>
  <c r="BF6" i="2" s="1"/>
  <c r="BE5" i="2"/>
  <c r="BE6" i="2" s="1"/>
  <c r="BD5" i="2"/>
  <c r="BD6" i="2" s="1"/>
  <c r="BC5" i="2"/>
  <c r="BC6" i="2" s="1"/>
  <c r="BB5" i="2"/>
  <c r="BB6" i="2" s="1"/>
  <c r="BA5" i="2"/>
  <c r="BA6" i="2" s="1"/>
  <c r="AZ5" i="2"/>
  <c r="AZ6" i="2" s="1"/>
  <c r="AY5" i="2"/>
  <c r="AY6" i="2" s="1"/>
  <c r="AX5" i="2"/>
  <c r="AX6" i="2" s="1"/>
  <c r="AW5" i="2"/>
  <c r="AW6" i="2" s="1"/>
  <c r="AV5" i="2"/>
  <c r="AV6" i="2" s="1"/>
  <c r="AU5" i="2"/>
  <c r="AU6" i="2" s="1"/>
  <c r="AT5" i="2"/>
  <c r="AT6" i="2" s="1"/>
  <c r="AS5" i="2"/>
  <c r="AS6" i="2" s="1"/>
  <c r="AR5" i="2"/>
  <c r="AR6" i="2" s="1"/>
  <c r="AQ5" i="2"/>
  <c r="AQ6" i="2" s="1"/>
  <c r="AP5" i="2"/>
  <c r="AP6" i="2" s="1"/>
  <c r="AO5" i="2"/>
  <c r="AO6" i="2" s="1"/>
  <c r="AN5" i="2"/>
  <c r="AN6" i="2" s="1"/>
  <c r="AM5" i="2"/>
  <c r="AM6" i="2" s="1"/>
  <c r="AL5" i="2"/>
  <c r="AL6" i="2" s="1"/>
  <c r="AK5" i="2"/>
  <c r="AK6" i="2" s="1"/>
  <c r="AJ5" i="2"/>
  <c r="AJ6" i="2" s="1"/>
  <c r="AI5" i="2"/>
  <c r="AI6" i="2" s="1"/>
  <c r="AH5" i="2"/>
  <c r="AH6" i="2" s="1"/>
  <c r="AG5" i="2"/>
  <c r="AG6" i="2" s="1"/>
  <c r="AF5" i="2"/>
  <c r="AF6" i="2" s="1"/>
  <c r="AE5" i="2"/>
  <c r="AE6" i="2" s="1"/>
  <c r="AD5" i="2"/>
  <c r="AD6" i="2" s="1"/>
  <c r="AC5" i="2"/>
  <c r="AC6" i="2" s="1"/>
  <c r="AB5" i="2"/>
  <c r="AB6" i="2" s="1"/>
  <c r="AA5" i="2"/>
  <c r="AA6" i="2" s="1"/>
  <c r="Z5" i="2"/>
  <c r="Z6" i="2" s="1"/>
  <c r="Y5" i="2"/>
  <c r="Y6" i="2" s="1"/>
  <c r="X5" i="2"/>
  <c r="X6" i="2" s="1"/>
  <c r="W5" i="2"/>
  <c r="W6" i="2" s="1"/>
  <c r="V5" i="2"/>
  <c r="V6" i="2" s="1"/>
  <c r="U5" i="2"/>
  <c r="U6" i="2" s="1"/>
  <c r="T5" i="2"/>
  <c r="T6" i="2" s="1"/>
  <c r="S5" i="2"/>
  <c r="S6" i="2" s="1"/>
  <c r="R5" i="2"/>
  <c r="R6" i="2" s="1"/>
  <c r="Q5" i="2"/>
  <c r="Q6" i="2" s="1"/>
  <c r="P5" i="2"/>
  <c r="P6" i="2" s="1"/>
  <c r="O5" i="2"/>
  <c r="O6" i="2" s="1"/>
  <c r="N5" i="2"/>
  <c r="N6" i="2" s="1"/>
  <c r="M5" i="2"/>
  <c r="M6" i="2" s="1"/>
  <c r="L5" i="2"/>
  <c r="L6" i="2" s="1"/>
  <c r="K5" i="2"/>
  <c r="K6" i="2" s="1"/>
  <c r="J5" i="2"/>
  <c r="J6" i="2" s="1"/>
  <c r="I5" i="2"/>
  <c r="I6" i="2" s="1"/>
  <c r="H5" i="2"/>
  <c r="H6" i="2" s="1"/>
  <c r="G5" i="2"/>
  <c r="G6" i="2" s="1"/>
  <c r="F5" i="2"/>
  <c r="F6" i="2" s="1"/>
  <c r="E5" i="2"/>
  <c r="E6" i="2" s="1"/>
  <c r="D5" i="2"/>
  <c r="D6" i="2" s="1"/>
  <c r="C5" i="2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Y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<sst xmlns="http://schemas.openxmlformats.org/spreadsheetml/2006/main" count="54" uniqueCount="51">
  <si>
    <t>BATTLESHIP</t>
  </si>
  <si>
    <t>AUXILIARIES</t>
  </si>
  <si>
    <t>US Navy Force Levels</t>
  </si>
  <si>
    <t>CRUISER</t>
  </si>
  <si>
    <t>DESTROYERS</t>
  </si>
  <si>
    <t>12/31/1886</t>
  </si>
  <si>
    <t>12/31/1887</t>
  </si>
  <si>
    <t>12/31/1888</t>
  </si>
  <si>
    <t>12/31/1889</t>
  </si>
  <si>
    <t>12/31/1890</t>
  </si>
  <si>
    <t>12/31/1891</t>
  </si>
  <si>
    <t>12/31/1892</t>
  </si>
  <si>
    <t>12/31/1893</t>
  </si>
  <si>
    <t>12/31/1894</t>
  </si>
  <si>
    <t>12/31/1895</t>
  </si>
  <si>
    <t>12/31/1896</t>
  </si>
  <si>
    <t>12/31/1897</t>
  </si>
  <si>
    <t>12/31/1898</t>
  </si>
  <si>
    <t>12/31/1899</t>
  </si>
  <si>
    <t>CARRIERS, FLEET</t>
  </si>
  <si>
    <t>MINE WARFARE</t>
  </si>
  <si>
    <t>PATROL</t>
  </si>
  <si>
    <t>-</t>
  </si>
  <si>
    <t>FRIGATES</t>
  </si>
  <si>
    <t>AMPHIBIOUS</t>
  </si>
  <si>
    <t>COMMAND SHIPS</t>
  </si>
  <si>
    <t>SSG/SSBNS</t>
  </si>
  <si>
    <t>11 </t>
  </si>
  <si>
    <t>22 </t>
  </si>
  <si>
    <t>53 </t>
  </si>
  <si>
    <t>14 </t>
  </si>
  <si>
    <t>ATTACK SUBMARINES</t>
  </si>
  <si>
    <t>LITTORAL</t>
  </si>
  <si>
    <t>Total Active U.S. Navy Vessels</t>
  </si>
  <si>
    <t>Year</t>
  </si>
  <si>
    <t>Ballistic Missile Submarines</t>
  </si>
  <si>
    <t>Guided Missile Submarines</t>
  </si>
  <si>
    <t>Attack Submarines</t>
  </si>
  <si>
    <t>Submarine Construction Labor Force</t>
  </si>
  <si>
    <t>Submarine Overhaul Labor Force</t>
  </si>
  <si>
    <t>Portsmouth Naval Shipyard</t>
  </si>
  <si>
    <t>Norfolk Naval Shipyard</t>
  </si>
  <si>
    <t>Puget Sound Naval Shipyard</t>
  </si>
  <si>
    <t>Pearl Harbor Naval Shipyard</t>
  </si>
  <si>
    <t>Total  U.S. Navy Submarines</t>
  </si>
  <si>
    <t>Total U.S. Navy Active Submarines</t>
  </si>
  <si>
    <t>Activity factor pre-1982</t>
  </si>
  <si>
    <t>Activity factor post 1982</t>
  </si>
  <si>
    <t>Attack Submarines Active</t>
  </si>
  <si>
    <t>Ballistic Missile Submarines Active</t>
  </si>
  <si>
    <t>Guided Missile Submarines 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</si>
</sst>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'Full US Navy Fleet'!$A$16</c:f>
              <c:strCache>
                <c:ptCount val="1"/>
                <c:pt idx="0">
                  <c:v>Total Active U.S. Navy Vessels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'Full US Navy Fleet'!$B$2:$EJ$2</c:f>
              <c:strCache>
                <c:ptCount val="131"/>
                <c:pt idx="0">
                  <c:v>12/31/1886</c:v>
                </c:pt>
                <c:pt idx="1">
                  <c:v>12/31/1887</c:v>
                </c:pt>
                <c:pt idx="2">
                  <c:v>12/31/1888</c:v>
                </c:pt>
                <c:pt idx="3">
                  <c:v>12/31/1889</c:v>
                </c:pt>
                <c:pt idx="4">
                  <c:v>12/31/1890</c:v>
                </c:pt>
                <c:pt idx="5">
                  <c:v>12/31/1891</c:v>
                </c:pt>
                <c:pt idx="6">
                  <c:v>12/31/1892</c:v>
                </c:pt>
                <c:pt idx="7">
                  <c:v>12/31/1893</c:v>
                </c:pt>
                <c:pt idx="8">
                  <c:v>12/31/1894</c:v>
                </c:pt>
                <c:pt idx="9">
                  <c:v>12/31/1895</c:v>
                </c:pt>
                <c:pt idx="10">
                  <c:v>12/31/1896</c:v>
                </c:pt>
                <c:pt idx="11">
                  <c:v>12/31/1897</c:v>
                </c:pt>
                <c:pt idx="12">
                  <c:v>12/31/1898</c:v>
                </c:pt>
                <c:pt idx="13">
                  <c:v>12/31/1899</c:v>
                </c:pt>
                <c:pt idx="14">
                  <c:v>1900</c:v>
                </c:pt>
                <c:pt idx="15">
                  <c:v>1901</c:v>
                </c:pt>
                <c:pt idx="16">
                  <c:v>1902</c:v>
                </c:pt>
                <c:pt idx="17">
                  <c:v>1903</c:v>
                </c:pt>
                <c:pt idx="18">
                  <c:v>1904</c:v>
                </c:pt>
                <c:pt idx="19">
                  <c:v>1905</c:v>
                </c:pt>
                <c:pt idx="20">
                  <c:v>1906</c:v>
                </c:pt>
                <c:pt idx="21">
                  <c:v>1907</c:v>
                </c:pt>
                <c:pt idx="22">
                  <c:v>1908</c:v>
                </c:pt>
                <c:pt idx="23">
                  <c:v>1909</c:v>
                </c:pt>
                <c:pt idx="24">
                  <c:v>1910</c:v>
                </c:pt>
                <c:pt idx="25">
                  <c:v>1911</c:v>
                </c:pt>
                <c:pt idx="26">
                  <c:v>1912</c:v>
                </c:pt>
                <c:pt idx="27">
                  <c:v>1913</c:v>
                </c:pt>
                <c:pt idx="28">
                  <c:v>1914</c:v>
                </c:pt>
                <c:pt idx="29">
                  <c:v>1915</c:v>
                </c:pt>
                <c:pt idx="30">
                  <c:v>1916</c:v>
                </c:pt>
                <c:pt idx="31">
                  <c:v>1917</c:v>
                </c:pt>
                <c:pt idx="32">
                  <c:v>1918</c:v>
                </c:pt>
                <c:pt idx="33">
                  <c:v>1919</c:v>
                </c:pt>
                <c:pt idx="34">
                  <c:v>1920</c:v>
                </c:pt>
                <c:pt idx="35">
                  <c:v>1921</c:v>
                </c:pt>
                <c:pt idx="36">
                  <c:v>1922</c:v>
                </c:pt>
                <c:pt idx="37">
                  <c:v>1923</c:v>
                </c:pt>
                <c:pt idx="38">
                  <c:v>1924</c:v>
                </c:pt>
                <c:pt idx="39">
                  <c:v>1925</c:v>
                </c:pt>
                <c:pt idx="40">
                  <c:v>1926</c:v>
                </c:pt>
                <c:pt idx="41">
                  <c:v>1927</c:v>
                </c:pt>
                <c:pt idx="42">
                  <c:v>1928</c:v>
                </c:pt>
                <c:pt idx="43">
                  <c:v>1929</c:v>
                </c:pt>
                <c:pt idx="44">
                  <c:v>1930</c:v>
                </c:pt>
                <c:pt idx="45">
                  <c:v>1931</c:v>
                </c:pt>
                <c:pt idx="46">
                  <c:v>1932</c:v>
                </c:pt>
                <c:pt idx="47">
                  <c:v>1933</c:v>
                </c:pt>
                <c:pt idx="48">
                  <c:v>1934</c:v>
                </c:pt>
                <c:pt idx="49">
                  <c:v>1935</c:v>
                </c:pt>
                <c:pt idx="50">
                  <c:v>1936</c:v>
                </c:pt>
                <c:pt idx="51">
                  <c:v>1937</c:v>
                </c:pt>
                <c:pt idx="52">
                  <c:v>1938</c:v>
                </c:pt>
                <c:pt idx="53">
                  <c:v>1939</c:v>
                </c:pt>
                <c:pt idx="54">
                  <c:v>1940</c:v>
                </c:pt>
                <c:pt idx="55">
                  <c:v>1941</c:v>
                </c:pt>
                <c:pt idx="56">
                  <c:v>1942</c:v>
                </c:pt>
                <c:pt idx="57">
                  <c:v>1943</c:v>
                </c:pt>
                <c:pt idx="58">
                  <c:v>1944</c:v>
                </c:pt>
                <c:pt idx="59">
                  <c:v>1945</c:v>
                </c:pt>
                <c:pt idx="60">
                  <c:v>1946</c:v>
                </c:pt>
                <c:pt idx="61">
                  <c:v>1947</c:v>
                </c:pt>
                <c:pt idx="62">
                  <c:v>1948</c:v>
                </c:pt>
                <c:pt idx="63">
                  <c:v>1949</c:v>
                </c:pt>
                <c:pt idx="64">
                  <c:v>1950</c:v>
                </c:pt>
                <c:pt idx="65">
                  <c:v>1951</c:v>
                </c:pt>
                <c:pt idx="66">
                  <c:v>1952</c:v>
                </c:pt>
                <c:pt idx="67">
                  <c:v>1953</c:v>
                </c:pt>
                <c:pt idx="68">
                  <c:v>1954</c:v>
                </c:pt>
                <c:pt idx="69">
                  <c:v>1955</c:v>
                </c:pt>
                <c:pt idx="70">
                  <c:v>1956</c:v>
                </c:pt>
                <c:pt idx="71">
                  <c:v>1957</c:v>
                </c:pt>
                <c:pt idx="72">
                  <c:v>1958</c:v>
                </c:pt>
                <c:pt idx="73">
                  <c:v>1959</c:v>
                </c:pt>
                <c:pt idx="74">
                  <c:v>1960</c:v>
                </c:pt>
                <c:pt idx="75">
                  <c:v>1961</c:v>
                </c:pt>
                <c:pt idx="76">
                  <c:v>1962</c:v>
                </c:pt>
                <c:pt idx="77">
                  <c:v>1963</c:v>
                </c:pt>
                <c:pt idx="78">
                  <c:v>1964</c:v>
                </c:pt>
                <c:pt idx="79">
                  <c:v>1965</c:v>
                </c:pt>
                <c:pt idx="80">
                  <c:v>1966</c:v>
                </c:pt>
                <c:pt idx="81">
                  <c:v>1967</c:v>
                </c:pt>
                <c:pt idx="82">
                  <c:v>1968</c:v>
                </c:pt>
                <c:pt idx="83">
                  <c:v>1969</c:v>
                </c:pt>
                <c:pt idx="84">
                  <c:v>1970</c:v>
                </c:pt>
                <c:pt idx="85">
                  <c:v>1971</c:v>
                </c:pt>
                <c:pt idx="86">
                  <c:v>1972</c:v>
                </c:pt>
                <c:pt idx="87">
                  <c:v>1973</c:v>
                </c:pt>
                <c:pt idx="88">
                  <c:v>1974</c:v>
                </c:pt>
                <c:pt idx="89">
                  <c:v>1975</c:v>
                </c:pt>
                <c:pt idx="90">
                  <c:v>1976</c:v>
                </c:pt>
                <c:pt idx="91">
                  <c:v>1977</c:v>
                </c:pt>
                <c:pt idx="92">
                  <c:v>1978</c:v>
                </c:pt>
                <c:pt idx="93">
                  <c:v>1979</c:v>
                </c:pt>
                <c:pt idx="94">
                  <c:v>1980</c:v>
                </c:pt>
                <c:pt idx="95">
                  <c:v>1981</c:v>
                </c:pt>
                <c:pt idx="96">
                  <c:v>1982</c:v>
                </c:pt>
                <c:pt idx="97">
                  <c:v>1983</c:v>
                </c:pt>
                <c:pt idx="98">
                  <c:v>1984</c:v>
                </c:pt>
                <c:pt idx="99">
                  <c:v>1985</c:v>
                </c:pt>
                <c:pt idx="100">
                  <c:v>1986</c:v>
                </c:pt>
                <c:pt idx="101">
                  <c:v>1987</c:v>
                </c:pt>
                <c:pt idx="102">
                  <c:v>1988</c:v>
                </c:pt>
                <c:pt idx="103">
                  <c:v>1989</c:v>
                </c:pt>
                <c:pt idx="104">
                  <c:v>1990</c:v>
                </c:pt>
                <c:pt idx="105">
                  <c:v>1991</c:v>
                </c:pt>
                <c:pt idx="106">
                  <c:v>1992</c:v>
                </c:pt>
                <c:pt idx="107">
                  <c:v>1993</c:v>
                </c:pt>
                <c:pt idx="108">
                  <c:v>1994</c:v>
                </c:pt>
                <c:pt idx="109">
                  <c:v>1995</c:v>
                </c:pt>
                <c:pt idx="110">
                  <c:v>1996</c:v>
                </c:pt>
                <c:pt idx="111">
                  <c:v>1997</c:v>
                </c:pt>
                <c:pt idx="112">
                  <c:v>1998</c:v>
                </c:pt>
                <c:pt idx="113">
                  <c:v>1999</c:v>
                </c:pt>
                <c:pt idx="114">
                  <c:v>2000</c:v>
                </c:pt>
                <c:pt idx="115">
                  <c:v>2001</c:v>
                </c:pt>
                <c:pt idx="116">
                  <c:v>2002</c:v>
                </c:pt>
                <c:pt idx="117">
                  <c:v>2003</c:v>
                </c:pt>
                <c:pt idx="118">
                  <c:v>2004</c:v>
                </c:pt>
                <c:pt idx="119">
                  <c:v>2005</c:v>
                </c:pt>
                <c:pt idx="120">
                  <c:v>2006</c:v>
                </c:pt>
                <c:pt idx="121">
                  <c:v>2007</c:v>
                </c:pt>
                <c:pt idx="122">
                  <c:v>2008</c:v>
                </c:pt>
                <c:pt idx="123">
                  <c:v>2009</c:v>
                </c:pt>
                <c:pt idx="124">
                  <c:v>2010</c:v>
                </c:pt>
                <c:pt idx="125">
                  <c:v>2011</c:v>
                </c:pt>
                <c:pt idx="126">
                  <c:v>2012</c:v>
                </c:pt>
                <c:pt idx="127">
                  <c:v>2013</c:v>
                </c:pt>
                <c:pt idx="128">
                  <c:v>2014</c:v>
                </c:pt>
                <c:pt idx="129">
                  <c:v>2015</c:v>
                </c:pt>
                <c:pt idx="130">
                  <c:v>2016</c:v>
                </c:pt>
              </c:strCache>
            </c:strRef>
          </c:cat>
          <c:val>
            <c:numRef>
              <c:f>'Full US Navy Fleet'!$B$16:$EJ$16</c:f>
              <c:numCache>
                <c:formatCode>General</c:formatCode>
                <c:ptCount val="13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9</c:v>
                </c:pt>
                <c:pt idx="7">
                  <c:v>10</c:v>
                </c:pt>
                <c:pt idx="8">
                  <c:v>17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54</c:v>
                </c:pt>
                <c:pt idx="13">
                  <c:v>46</c:v>
                </c:pt>
                <c:pt idx="14">
                  <c:v>47</c:v>
                </c:pt>
                <c:pt idx="15">
                  <c:v>44</c:v>
                </c:pt>
                <c:pt idx="16">
                  <c:v>61</c:v>
                </c:pt>
                <c:pt idx="17">
                  <c:v>80</c:v>
                </c:pt>
                <c:pt idx="18">
                  <c:v>87</c:v>
                </c:pt>
                <c:pt idx="19">
                  <c:v>87</c:v>
                </c:pt>
                <c:pt idx="20">
                  <c:v>98</c:v>
                </c:pt>
                <c:pt idx="21">
                  <c:v>104</c:v>
                </c:pt>
                <c:pt idx="22">
                  <c:v>110</c:v>
                </c:pt>
                <c:pt idx="23">
                  <c:v>117</c:v>
                </c:pt>
                <c:pt idx="24">
                  <c:v>129</c:v>
                </c:pt>
                <c:pt idx="25">
                  <c:v>136</c:v>
                </c:pt>
                <c:pt idx="26">
                  <c:v>149</c:v>
                </c:pt>
                <c:pt idx="27">
                  <c:v>158</c:v>
                </c:pt>
                <c:pt idx="28">
                  <c:v>174</c:v>
                </c:pt>
                <c:pt idx="29">
                  <c:v>182</c:v>
                </c:pt>
                <c:pt idx="30">
                  <c:v>196</c:v>
                </c:pt>
                <c:pt idx="31">
                  <c:v>335</c:v>
                </c:pt>
                <c:pt idx="32">
                  <c:v>767</c:v>
                </c:pt>
                <c:pt idx="33">
                  <c:v>747</c:v>
                </c:pt>
                <c:pt idx="34">
                  <c:v>566</c:v>
                </c:pt>
                <c:pt idx="35">
                  <c:v>382</c:v>
                </c:pt>
                <c:pt idx="36">
                  <c:v>378</c:v>
                </c:pt>
                <c:pt idx="37">
                  <c:v>364</c:v>
                </c:pt>
                <c:pt idx="38">
                  <c:v>375</c:v>
                </c:pt>
                <c:pt idx="39">
                  <c:v>368</c:v>
                </c:pt>
                <c:pt idx="40">
                  <c:v>367</c:v>
                </c:pt>
                <c:pt idx="41">
                  <c:v>356</c:v>
                </c:pt>
                <c:pt idx="42">
                  <c:v>359</c:v>
                </c:pt>
                <c:pt idx="43">
                  <c:v>355</c:v>
                </c:pt>
                <c:pt idx="44">
                  <c:v>356</c:v>
                </c:pt>
                <c:pt idx="45">
                  <c:v>307</c:v>
                </c:pt>
                <c:pt idx="46">
                  <c:v>312</c:v>
                </c:pt>
                <c:pt idx="47">
                  <c:v>310</c:v>
                </c:pt>
                <c:pt idx="48">
                  <c:v>319</c:v>
                </c:pt>
                <c:pt idx="49">
                  <c:v>320</c:v>
                </c:pt>
                <c:pt idx="50">
                  <c:v>322</c:v>
                </c:pt>
                <c:pt idx="51">
                  <c:v>335</c:v>
                </c:pt>
                <c:pt idx="52">
                  <c:v>414</c:v>
                </c:pt>
                <c:pt idx="53">
                  <c:v>394</c:v>
                </c:pt>
                <c:pt idx="54">
                  <c:v>478</c:v>
                </c:pt>
                <c:pt idx="55">
                  <c:v>789</c:v>
                </c:pt>
                <c:pt idx="56">
                  <c:v>1770</c:v>
                </c:pt>
                <c:pt idx="57">
                  <c:v>3664</c:v>
                </c:pt>
                <c:pt idx="58">
                  <c:v>6019</c:v>
                </c:pt>
                <c:pt idx="59">
                  <c:v>6697</c:v>
                </c:pt>
                <c:pt idx="60">
                  <c:v>1238</c:v>
                </c:pt>
                <c:pt idx="61">
                  <c:v>834</c:v>
                </c:pt>
                <c:pt idx="62">
                  <c:v>730</c:v>
                </c:pt>
                <c:pt idx="63">
                  <c:v>683</c:v>
                </c:pt>
                <c:pt idx="64">
                  <c:v>630</c:v>
                </c:pt>
                <c:pt idx="65">
                  <c:v>971</c:v>
                </c:pt>
                <c:pt idx="66">
                  <c:v>1087</c:v>
                </c:pt>
                <c:pt idx="67">
                  <c:v>1112</c:v>
                </c:pt>
                <c:pt idx="68">
                  <c:v>1106</c:v>
                </c:pt>
                <c:pt idx="69">
                  <c:v>1027</c:v>
                </c:pt>
                <c:pt idx="70">
                  <c:v>971</c:v>
                </c:pt>
                <c:pt idx="71">
                  <c:v>967</c:v>
                </c:pt>
                <c:pt idx="72">
                  <c:v>866</c:v>
                </c:pt>
                <c:pt idx="73">
                  <c:v>837</c:v>
                </c:pt>
                <c:pt idx="74">
                  <c:v>789</c:v>
                </c:pt>
                <c:pt idx="75">
                  <c:v>795</c:v>
                </c:pt>
                <c:pt idx="76">
                  <c:v>874</c:v>
                </c:pt>
                <c:pt idx="77">
                  <c:v>833</c:v>
                </c:pt>
                <c:pt idx="78">
                  <c:v>835</c:v>
                </c:pt>
                <c:pt idx="79">
                  <c:v>880</c:v>
                </c:pt>
                <c:pt idx="80">
                  <c:v>909</c:v>
                </c:pt>
                <c:pt idx="81">
                  <c:v>932</c:v>
                </c:pt>
                <c:pt idx="82">
                  <c:v>933</c:v>
                </c:pt>
                <c:pt idx="83">
                  <c:v>885</c:v>
                </c:pt>
                <c:pt idx="84">
                  <c:v>743</c:v>
                </c:pt>
                <c:pt idx="85">
                  <c:v>751</c:v>
                </c:pt>
                <c:pt idx="86">
                  <c:v>654</c:v>
                </c:pt>
                <c:pt idx="87">
                  <c:v>641</c:v>
                </c:pt>
                <c:pt idx="88">
                  <c:v>587</c:v>
                </c:pt>
                <c:pt idx="89">
                  <c:v>559</c:v>
                </c:pt>
                <c:pt idx="90">
                  <c:v>536</c:v>
                </c:pt>
                <c:pt idx="91">
                  <c:v>523</c:v>
                </c:pt>
                <c:pt idx="92">
                  <c:v>531</c:v>
                </c:pt>
                <c:pt idx="93">
                  <c:v>533</c:v>
                </c:pt>
                <c:pt idx="94">
                  <c:v>530</c:v>
                </c:pt>
                <c:pt idx="95">
                  <c:v>521</c:v>
                </c:pt>
                <c:pt idx="96">
                  <c:v>555</c:v>
                </c:pt>
                <c:pt idx="97">
                  <c:v>533</c:v>
                </c:pt>
                <c:pt idx="98">
                  <c:v>557</c:v>
                </c:pt>
                <c:pt idx="99">
                  <c:v>571</c:v>
                </c:pt>
                <c:pt idx="100">
                  <c:v>583</c:v>
                </c:pt>
                <c:pt idx="101">
                  <c:v>594</c:v>
                </c:pt>
                <c:pt idx="102">
                  <c:v>573</c:v>
                </c:pt>
                <c:pt idx="103">
                  <c:v>592</c:v>
                </c:pt>
                <c:pt idx="104">
                  <c:v>570</c:v>
                </c:pt>
                <c:pt idx="105">
                  <c:v>529</c:v>
                </c:pt>
                <c:pt idx="106">
                  <c:v>471</c:v>
                </c:pt>
                <c:pt idx="107">
                  <c:v>454</c:v>
                </c:pt>
                <c:pt idx="108">
                  <c:v>404</c:v>
                </c:pt>
                <c:pt idx="109">
                  <c:v>392</c:v>
                </c:pt>
                <c:pt idx="110">
                  <c:v>375</c:v>
                </c:pt>
                <c:pt idx="111">
                  <c:v>359</c:v>
                </c:pt>
                <c:pt idx="112">
                  <c:v>344</c:v>
                </c:pt>
                <c:pt idx="113">
                  <c:v>336</c:v>
                </c:pt>
                <c:pt idx="114">
                  <c:v>318</c:v>
                </c:pt>
                <c:pt idx="115">
                  <c:v>316</c:v>
                </c:pt>
                <c:pt idx="116">
                  <c:v>313</c:v>
                </c:pt>
                <c:pt idx="117">
                  <c:v>297</c:v>
                </c:pt>
                <c:pt idx="118">
                  <c:v>292</c:v>
                </c:pt>
                <c:pt idx="119">
                  <c:v>282</c:v>
                </c:pt>
                <c:pt idx="120">
                  <c:v>281</c:v>
                </c:pt>
                <c:pt idx="121">
                  <c:v>279</c:v>
                </c:pt>
                <c:pt idx="122">
                  <c:v>282</c:v>
                </c:pt>
                <c:pt idx="123">
                  <c:v>185</c:v>
                </c:pt>
                <c:pt idx="124">
                  <c:v>288</c:v>
                </c:pt>
                <c:pt idx="125">
                  <c:v>284</c:v>
                </c:pt>
                <c:pt idx="126">
                  <c:v>287</c:v>
                </c:pt>
                <c:pt idx="127">
                  <c:v>285</c:v>
                </c:pt>
                <c:pt idx="128">
                  <c:v>289</c:v>
                </c:pt>
                <c:pt idx="129">
                  <c:v>271</c:v>
                </c:pt>
                <c:pt idx="130">
                  <c:v>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50-4AE6-8D3F-BE8813BF3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051504"/>
        <c:axId val="404049104"/>
      </c:lineChart>
      <c:catAx>
        <c:axId val="40405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049104"/>
        <c:crosses val="autoZero"/>
        <c:auto val="1"/>
        <c:lblAlgn val="ctr"/>
        <c:lblOffset val="100"/>
        <c:noMultiLvlLbl val="0"/>
      </c:catAx>
      <c:valAx>
        <c:axId val="40404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051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U.S.</a:t>
            </a:r>
            <a:r>
              <a:rPr lang="en-US" baseline="0"/>
              <a:t> Navy Submarines 1950-2025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'US Navy Submarines since 1950'!$A$2</c:f>
              <c:strCache>
                <c:ptCount val="1"/>
                <c:pt idx="0">
                  <c:v>Attack Submarines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'US Navy Submarines since 1950'!$B$1:$BY$1</c:f>
              <c:numCache>
                <c:formatCode>0</c:formatCode>
                <c:ptCount val="76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</c:numCache>
            </c:numRef>
          </c:cat>
          <c:val>
            <c:numRef>
              <c:f>'US Navy Submarines since 1950'!$B$2:$BY$2</c:f>
              <c:numCache>
                <c:formatCode>General</c:formatCode>
                <c:ptCount val="76"/>
                <c:pt idx="0">
                  <c:v>72</c:v>
                </c:pt>
                <c:pt idx="1">
                  <c:v>83</c:v>
                </c:pt>
                <c:pt idx="2">
                  <c:v>104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  <c:pt idx="6">
                  <c:v>108</c:v>
                </c:pt>
                <c:pt idx="7">
                  <c:v>113</c:v>
                </c:pt>
                <c:pt idx="8">
                  <c:v>109</c:v>
                </c:pt>
                <c:pt idx="9">
                  <c:v>109</c:v>
                </c:pt>
                <c:pt idx="10">
                  <c:v>106</c:v>
                </c:pt>
                <c:pt idx="11">
                  <c:v>105</c:v>
                </c:pt>
                <c:pt idx="12">
                  <c:v>104</c:v>
                </c:pt>
                <c:pt idx="13">
                  <c:v>102</c:v>
                </c:pt>
                <c:pt idx="14">
                  <c:v>102</c:v>
                </c:pt>
                <c:pt idx="15">
                  <c:v>104</c:v>
                </c:pt>
                <c:pt idx="16">
                  <c:v>104</c:v>
                </c:pt>
                <c:pt idx="17">
                  <c:v>105</c:v>
                </c:pt>
                <c:pt idx="18">
                  <c:v>105</c:v>
                </c:pt>
                <c:pt idx="19">
                  <c:v>100</c:v>
                </c:pt>
                <c:pt idx="20">
                  <c:v>103</c:v>
                </c:pt>
                <c:pt idx="21">
                  <c:v>100</c:v>
                </c:pt>
                <c:pt idx="22">
                  <c:v>94</c:v>
                </c:pt>
                <c:pt idx="23">
                  <c:v>84</c:v>
                </c:pt>
                <c:pt idx="24">
                  <c:v>73</c:v>
                </c:pt>
                <c:pt idx="25">
                  <c:v>75</c:v>
                </c:pt>
                <c:pt idx="26">
                  <c:v>74</c:v>
                </c:pt>
                <c:pt idx="27">
                  <c:v>77</c:v>
                </c:pt>
                <c:pt idx="28">
                  <c:v>81</c:v>
                </c:pt>
                <c:pt idx="29">
                  <c:v>80</c:v>
                </c:pt>
                <c:pt idx="30">
                  <c:v>82</c:v>
                </c:pt>
                <c:pt idx="31">
                  <c:v>87</c:v>
                </c:pt>
                <c:pt idx="32">
                  <c:v>96</c:v>
                </c:pt>
                <c:pt idx="33">
                  <c:v>98</c:v>
                </c:pt>
                <c:pt idx="34">
                  <c:v>98</c:v>
                </c:pt>
                <c:pt idx="35">
                  <c:v>100</c:v>
                </c:pt>
                <c:pt idx="36">
                  <c:v>101</c:v>
                </c:pt>
                <c:pt idx="37">
                  <c:v>102</c:v>
                </c:pt>
                <c:pt idx="38">
                  <c:v>100</c:v>
                </c:pt>
                <c:pt idx="39">
                  <c:v>99</c:v>
                </c:pt>
                <c:pt idx="40">
                  <c:v>93</c:v>
                </c:pt>
                <c:pt idx="41">
                  <c:v>87</c:v>
                </c:pt>
                <c:pt idx="42">
                  <c:v>85</c:v>
                </c:pt>
                <c:pt idx="43">
                  <c:v>88</c:v>
                </c:pt>
                <c:pt idx="44">
                  <c:v>88</c:v>
                </c:pt>
                <c:pt idx="45">
                  <c:v>83</c:v>
                </c:pt>
                <c:pt idx="46">
                  <c:v>79</c:v>
                </c:pt>
                <c:pt idx="47">
                  <c:v>73</c:v>
                </c:pt>
                <c:pt idx="48">
                  <c:v>65</c:v>
                </c:pt>
                <c:pt idx="49">
                  <c:v>57</c:v>
                </c:pt>
                <c:pt idx="50">
                  <c:v>56</c:v>
                </c:pt>
                <c:pt idx="51">
                  <c:v>55</c:v>
                </c:pt>
                <c:pt idx="52">
                  <c:v>54</c:v>
                </c:pt>
                <c:pt idx="53">
                  <c:v>54</c:v>
                </c:pt>
                <c:pt idx="54">
                  <c:v>54</c:v>
                </c:pt>
                <c:pt idx="55">
                  <c:v>54</c:v>
                </c:pt>
                <c:pt idx="56">
                  <c:v>54</c:v>
                </c:pt>
                <c:pt idx="57">
                  <c:v>53</c:v>
                </c:pt>
                <c:pt idx="58">
                  <c:v>53</c:v>
                </c:pt>
                <c:pt idx="59">
                  <c:v>53</c:v>
                </c:pt>
                <c:pt idx="60">
                  <c:v>53</c:v>
                </c:pt>
                <c:pt idx="61">
                  <c:v>53</c:v>
                </c:pt>
                <c:pt idx="62">
                  <c:v>54</c:v>
                </c:pt>
                <c:pt idx="63">
                  <c:v>54</c:v>
                </c:pt>
                <c:pt idx="64">
                  <c:v>55</c:v>
                </c:pt>
                <c:pt idx="65">
                  <c:v>54</c:v>
                </c:pt>
                <c:pt idx="66">
                  <c:v>52</c:v>
                </c:pt>
                <c:pt idx="67">
                  <c:v>52</c:v>
                </c:pt>
                <c:pt idx="68">
                  <c:v>52</c:v>
                </c:pt>
                <c:pt idx="69">
                  <c:v>51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49</c:v>
                </c:pt>
                <c:pt idx="74">
                  <c:v>53</c:v>
                </c:pt>
                <c:pt idx="75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AD-4E59-A88E-DEDE7B81E2FB}"/>
            </c:ext>
          </c:extLst>
        </c:ser>
        <c:ser>
          <c:idx val="1"/>
          <c:order val="1"/>
          <c:tx>
            <c:strRef>
              <c:f>'US Navy Submarines since 1950'!$A$3</c:f>
              <c:strCache>
                <c:ptCount val="1"/>
                <c:pt idx="0">
                  <c:v>Ballistic Missile Submarines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'US Navy Submarines since 1950'!$B$1:$BY$1</c:f>
              <c:numCache>
                <c:formatCode>0</c:formatCode>
                <c:ptCount val="76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</c:numCache>
            </c:numRef>
          </c:cat>
          <c:val>
            <c:numRef>
              <c:f>'US Navy Submarines since 1950'!$B$3:$BY$3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7</c:v>
                </c:pt>
                <c:pt idx="11">
                  <c:v>10</c:v>
                </c:pt>
                <c:pt idx="12">
                  <c:v>14</c:v>
                </c:pt>
                <c:pt idx="13">
                  <c:v>17</c:v>
                </c:pt>
                <c:pt idx="14">
                  <c:v>23</c:v>
                </c:pt>
                <c:pt idx="15">
                  <c:v>30</c:v>
                </c:pt>
                <c:pt idx="16">
                  <c:v>37</c:v>
                </c:pt>
                <c:pt idx="17">
                  <c:v>41</c:v>
                </c:pt>
                <c:pt idx="18">
                  <c:v>41</c:v>
                </c:pt>
                <c:pt idx="19">
                  <c:v>41</c:v>
                </c:pt>
                <c:pt idx="20">
                  <c:v>41</c:v>
                </c:pt>
                <c:pt idx="21">
                  <c:v>41</c:v>
                </c:pt>
                <c:pt idx="22">
                  <c:v>41</c:v>
                </c:pt>
                <c:pt idx="23">
                  <c:v>41</c:v>
                </c:pt>
                <c:pt idx="24">
                  <c:v>41</c:v>
                </c:pt>
                <c:pt idx="25">
                  <c:v>41</c:v>
                </c:pt>
                <c:pt idx="26">
                  <c:v>41</c:v>
                </c:pt>
                <c:pt idx="27">
                  <c:v>41</c:v>
                </c:pt>
                <c:pt idx="28">
                  <c:v>41</c:v>
                </c:pt>
                <c:pt idx="29">
                  <c:v>41</c:v>
                </c:pt>
                <c:pt idx="30">
                  <c:v>40</c:v>
                </c:pt>
                <c:pt idx="31">
                  <c:v>34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37</c:v>
                </c:pt>
                <c:pt idx="36">
                  <c:v>39</c:v>
                </c:pt>
                <c:pt idx="37">
                  <c:v>37</c:v>
                </c:pt>
                <c:pt idx="38">
                  <c:v>37</c:v>
                </c:pt>
                <c:pt idx="39">
                  <c:v>36</c:v>
                </c:pt>
                <c:pt idx="40">
                  <c:v>33</c:v>
                </c:pt>
                <c:pt idx="41">
                  <c:v>34</c:v>
                </c:pt>
                <c:pt idx="42">
                  <c:v>30</c:v>
                </c:pt>
                <c:pt idx="43">
                  <c:v>22</c:v>
                </c:pt>
                <c:pt idx="44">
                  <c:v>18</c:v>
                </c:pt>
                <c:pt idx="45">
                  <c:v>16</c:v>
                </c:pt>
                <c:pt idx="46">
                  <c:v>17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52">
                  <c:v>18</c:v>
                </c:pt>
                <c:pt idx="53">
                  <c:v>16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14</c:v>
                </c:pt>
                <c:pt idx="68">
                  <c:v>14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AD-4E59-A88E-DEDE7B81E2FB}"/>
            </c:ext>
          </c:extLst>
        </c:ser>
        <c:ser>
          <c:idx val="2"/>
          <c:order val="2"/>
          <c:tx>
            <c:strRef>
              <c:f>'US Navy Submarines since 1950'!$A$4</c:f>
              <c:strCache>
                <c:ptCount val="1"/>
                <c:pt idx="0">
                  <c:v>Guided Missile Submarines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'US Navy Submarines since 1950'!$B$1:$BY$1</c:f>
              <c:numCache>
                <c:formatCode>0</c:formatCode>
                <c:ptCount val="76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</c:numCache>
            </c:numRef>
          </c:cat>
          <c:val>
            <c:numRef>
              <c:f>'US Navy Submarines since 1950'!$B$4:$BY$4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AD-4E59-A88E-DEDE7B81E2FB}"/>
            </c:ext>
          </c:extLst>
        </c:ser>
        <c:ser>
          <c:idx val="3"/>
          <c:order val="3"/>
          <c:tx>
            <c:v>Total Active US Navy Submarines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'US Navy Submarines since 1950'!$B$5:$BY$5</c:f>
              <c:numCache>
                <c:formatCode>General</c:formatCode>
                <c:ptCount val="76"/>
                <c:pt idx="0">
                  <c:v>72</c:v>
                </c:pt>
                <c:pt idx="1">
                  <c:v>84</c:v>
                </c:pt>
                <c:pt idx="2">
                  <c:v>105</c:v>
                </c:pt>
                <c:pt idx="3">
                  <c:v>110</c:v>
                </c:pt>
                <c:pt idx="4">
                  <c:v>110</c:v>
                </c:pt>
                <c:pt idx="5">
                  <c:v>109</c:v>
                </c:pt>
                <c:pt idx="6">
                  <c:v>110</c:v>
                </c:pt>
                <c:pt idx="7">
                  <c:v>115</c:v>
                </c:pt>
                <c:pt idx="8">
                  <c:v>111</c:v>
                </c:pt>
                <c:pt idx="9">
                  <c:v>113</c:v>
                </c:pt>
                <c:pt idx="10">
                  <c:v>113</c:v>
                </c:pt>
                <c:pt idx="11">
                  <c:v>115</c:v>
                </c:pt>
                <c:pt idx="12">
                  <c:v>118</c:v>
                </c:pt>
                <c:pt idx="13">
                  <c:v>119</c:v>
                </c:pt>
                <c:pt idx="14">
                  <c:v>125</c:v>
                </c:pt>
                <c:pt idx="15">
                  <c:v>134</c:v>
                </c:pt>
                <c:pt idx="16">
                  <c:v>141</c:v>
                </c:pt>
                <c:pt idx="17">
                  <c:v>146</c:v>
                </c:pt>
                <c:pt idx="18">
                  <c:v>146</c:v>
                </c:pt>
                <c:pt idx="19">
                  <c:v>141</c:v>
                </c:pt>
                <c:pt idx="20">
                  <c:v>144</c:v>
                </c:pt>
                <c:pt idx="21">
                  <c:v>141</c:v>
                </c:pt>
                <c:pt idx="22">
                  <c:v>135</c:v>
                </c:pt>
                <c:pt idx="23">
                  <c:v>125</c:v>
                </c:pt>
                <c:pt idx="24">
                  <c:v>114</c:v>
                </c:pt>
                <c:pt idx="25">
                  <c:v>116</c:v>
                </c:pt>
                <c:pt idx="26">
                  <c:v>115</c:v>
                </c:pt>
                <c:pt idx="27">
                  <c:v>118</c:v>
                </c:pt>
                <c:pt idx="28">
                  <c:v>122</c:v>
                </c:pt>
                <c:pt idx="29">
                  <c:v>121</c:v>
                </c:pt>
                <c:pt idx="30">
                  <c:v>122</c:v>
                </c:pt>
                <c:pt idx="31">
                  <c:v>121</c:v>
                </c:pt>
                <c:pt idx="32">
                  <c:v>129</c:v>
                </c:pt>
                <c:pt idx="33">
                  <c:v>132</c:v>
                </c:pt>
                <c:pt idx="34">
                  <c:v>133</c:v>
                </c:pt>
                <c:pt idx="35">
                  <c:v>137</c:v>
                </c:pt>
                <c:pt idx="36">
                  <c:v>140</c:v>
                </c:pt>
                <c:pt idx="37">
                  <c:v>139</c:v>
                </c:pt>
                <c:pt idx="38">
                  <c:v>137</c:v>
                </c:pt>
                <c:pt idx="39">
                  <c:v>135</c:v>
                </c:pt>
                <c:pt idx="40">
                  <c:v>126</c:v>
                </c:pt>
                <c:pt idx="41">
                  <c:v>121</c:v>
                </c:pt>
                <c:pt idx="42">
                  <c:v>115</c:v>
                </c:pt>
                <c:pt idx="43">
                  <c:v>110</c:v>
                </c:pt>
                <c:pt idx="44">
                  <c:v>106</c:v>
                </c:pt>
                <c:pt idx="45">
                  <c:v>99</c:v>
                </c:pt>
                <c:pt idx="46">
                  <c:v>96</c:v>
                </c:pt>
                <c:pt idx="47">
                  <c:v>91</c:v>
                </c:pt>
                <c:pt idx="48">
                  <c:v>83</c:v>
                </c:pt>
                <c:pt idx="49">
                  <c:v>75</c:v>
                </c:pt>
                <c:pt idx="50">
                  <c:v>74</c:v>
                </c:pt>
                <c:pt idx="51">
                  <c:v>73</c:v>
                </c:pt>
                <c:pt idx="52">
                  <c:v>72</c:v>
                </c:pt>
                <c:pt idx="53">
                  <c:v>72</c:v>
                </c:pt>
                <c:pt idx="54">
                  <c:v>72</c:v>
                </c:pt>
                <c:pt idx="55">
                  <c:v>72</c:v>
                </c:pt>
                <c:pt idx="56">
                  <c:v>72</c:v>
                </c:pt>
                <c:pt idx="57">
                  <c:v>71</c:v>
                </c:pt>
                <c:pt idx="58">
                  <c:v>71</c:v>
                </c:pt>
                <c:pt idx="59">
                  <c:v>71</c:v>
                </c:pt>
                <c:pt idx="60">
                  <c:v>71</c:v>
                </c:pt>
                <c:pt idx="61">
                  <c:v>71</c:v>
                </c:pt>
                <c:pt idx="62">
                  <c:v>72</c:v>
                </c:pt>
                <c:pt idx="63">
                  <c:v>72</c:v>
                </c:pt>
                <c:pt idx="64">
                  <c:v>73</c:v>
                </c:pt>
                <c:pt idx="65">
                  <c:v>72</c:v>
                </c:pt>
                <c:pt idx="66">
                  <c:v>70</c:v>
                </c:pt>
                <c:pt idx="67">
                  <c:v>70</c:v>
                </c:pt>
                <c:pt idx="68">
                  <c:v>70</c:v>
                </c:pt>
                <c:pt idx="69">
                  <c:v>69</c:v>
                </c:pt>
                <c:pt idx="70">
                  <c:v>68</c:v>
                </c:pt>
                <c:pt idx="71">
                  <c:v>68</c:v>
                </c:pt>
                <c:pt idx="72">
                  <c:v>68</c:v>
                </c:pt>
                <c:pt idx="73">
                  <c:v>67</c:v>
                </c:pt>
                <c:pt idx="74">
                  <c:v>71</c:v>
                </c:pt>
                <c:pt idx="75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61-4CA2-A599-5A96DD86C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626111"/>
        <c:axId val="2078627071"/>
      </c:lineChart>
      <c:catAx>
        <c:axId val="20786261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8627071"/>
        <c:crosses val="autoZero"/>
        <c:auto val="1"/>
        <c:lblAlgn val="ctr"/>
        <c:lblOffset val="100"/>
        <c:noMultiLvlLbl val="1"/>
      </c:catAx>
      <c:valAx>
        <c:axId val="2078627071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Submarines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8626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Submarine Construction Labor Force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'Submarine Construction WF'!$B$1:$BY$1</c:f>
              <c:numCache>
                <c:formatCode>0</c:formatCode>
                <c:ptCount val="76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</c:numCache>
            </c:numRef>
          </c:cat>
          <c:val>
            <c:numRef>
              <c:f>'Submarine Construction WF'!$B$2:$BY$2</c:f>
              <c:numCache>
                <c:formatCode>General</c:formatCode>
                <c:ptCount val="76"/>
                <c:pt idx="0">
                  <c:v>10000</c:v>
                </c:pt>
                <c:pt idx="1">
                  <c:v>11000</c:v>
                </c:pt>
                <c:pt idx="2">
                  <c:v>12000</c:v>
                </c:pt>
                <c:pt idx="3">
                  <c:v>13000</c:v>
                </c:pt>
                <c:pt idx="4">
                  <c:v>14000</c:v>
                </c:pt>
                <c:pt idx="5">
                  <c:v>15000</c:v>
                </c:pt>
                <c:pt idx="6">
                  <c:v>16000</c:v>
                </c:pt>
                <c:pt idx="7">
                  <c:v>17000</c:v>
                </c:pt>
                <c:pt idx="8">
                  <c:v>18000</c:v>
                </c:pt>
                <c:pt idx="9">
                  <c:v>19000</c:v>
                </c:pt>
                <c:pt idx="10">
                  <c:v>20000</c:v>
                </c:pt>
                <c:pt idx="11">
                  <c:v>21000</c:v>
                </c:pt>
                <c:pt idx="12">
                  <c:v>22000</c:v>
                </c:pt>
                <c:pt idx="13">
                  <c:v>25000</c:v>
                </c:pt>
                <c:pt idx="14">
                  <c:v>26000</c:v>
                </c:pt>
                <c:pt idx="15">
                  <c:v>27000</c:v>
                </c:pt>
                <c:pt idx="16">
                  <c:v>30000</c:v>
                </c:pt>
                <c:pt idx="17">
                  <c:v>31000</c:v>
                </c:pt>
                <c:pt idx="18">
                  <c:v>32000</c:v>
                </c:pt>
                <c:pt idx="19">
                  <c:v>33000</c:v>
                </c:pt>
                <c:pt idx="20">
                  <c:v>35000</c:v>
                </c:pt>
                <c:pt idx="21">
                  <c:v>36000</c:v>
                </c:pt>
                <c:pt idx="22">
                  <c:v>36000</c:v>
                </c:pt>
                <c:pt idx="23">
                  <c:v>37000</c:v>
                </c:pt>
                <c:pt idx="24">
                  <c:v>37000</c:v>
                </c:pt>
                <c:pt idx="25">
                  <c:v>37000</c:v>
                </c:pt>
                <c:pt idx="26">
                  <c:v>38000</c:v>
                </c:pt>
                <c:pt idx="27">
                  <c:v>38000</c:v>
                </c:pt>
                <c:pt idx="28">
                  <c:v>39000</c:v>
                </c:pt>
                <c:pt idx="29">
                  <c:v>39000</c:v>
                </c:pt>
                <c:pt idx="30">
                  <c:v>40000</c:v>
                </c:pt>
                <c:pt idx="31">
                  <c:v>40000</c:v>
                </c:pt>
                <c:pt idx="32">
                  <c:v>40000</c:v>
                </c:pt>
                <c:pt idx="33">
                  <c:v>41000</c:v>
                </c:pt>
                <c:pt idx="34">
                  <c:v>42000</c:v>
                </c:pt>
                <c:pt idx="35">
                  <c:v>43000</c:v>
                </c:pt>
                <c:pt idx="36">
                  <c:v>43500</c:v>
                </c:pt>
                <c:pt idx="37">
                  <c:v>43500</c:v>
                </c:pt>
                <c:pt idx="38">
                  <c:v>44000</c:v>
                </c:pt>
                <c:pt idx="39">
                  <c:v>45000</c:v>
                </c:pt>
                <c:pt idx="40">
                  <c:v>45000</c:v>
                </c:pt>
                <c:pt idx="41">
                  <c:v>40000</c:v>
                </c:pt>
                <c:pt idx="42">
                  <c:v>38000</c:v>
                </c:pt>
                <c:pt idx="43">
                  <c:v>35000</c:v>
                </c:pt>
                <c:pt idx="44">
                  <c:v>33000</c:v>
                </c:pt>
                <c:pt idx="45">
                  <c:v>32000</c:v>
                </c:pt>
                <c:pt idx="46">
                  <c:v>31000</c:v>
                </c:pt>
                <c:pt idx="47">
                  <c:v>30000</c:v>
                </c:pt>
                <c:pt idx="48">
                  <c:v>29000</c:v>
                </c:pt>
                <c:pt idx="49">
                  <c:v>27000</c:v>
                </c:pt>
                <c:pt idx="50">
                  <c:v>25000</c:v>
                </c:pt>
                <c:pt idx="51">
                  <c:v>25000</c:v>
                </c:pt>
                <c:pt idx="52">
                  <c:v>25500</c:v>
                </c:pt>
                <c:pt idx="53">
                  <c:v>26000</c:v>
                </c:pt>
                <c:pt idx="54">
                  <c:v>26500</c:v>
                </c:pt>
                <c:pt idx="55">
                  <c:v>26000</c:v>
                </c:pt>
                <c:pt idx="56">
                  <c:v>25500</c:v>
                </c:pt>
                <c:pt idx="57">
                  <c:v>25000</c:v>
                </c:pt>
                <c:pt idx="58">
                  <c:v>23000</c:v>
                </c:pt>
                <c:pt idx="59">
                  <c:v>20000</c:v>
                </c:pt>
                <c:pt idx="60">
                  <c:v>20000</c:v>
                </c:pt>
                <c:pt idx="61">
                  <c:v>21000</c:v>
                </c:pt>
                <c:pt idx="62">
                  <c:v>22000</c:v>
                </c:pt>
                <c:pt idx="63">
                  <c:v>23000</c:v>
                </c:pt>
                <c:pt idx="64">
                  <c:v>24000</c:v>
                </c:pt>
                <c:pt idx="65">
                  <c:v>25000</c:v>
                </c:pt>
                <c:pt idx="66">
                  <c:v>26000</c:v>
                </c:pt>
                <c:pt idx="67">
                  <c:v>28000</c:v>
                </c:pt>
                <c:pt idx="68">
                  <c:v>29000</c:v>
                </c:pt>
                <c:pt idx="69">
                  <c:v>30000</c:v>
                </c:pt>
                <c:pt idx="70">
                  <c:v>30000</c:v>
                </c:pt>
                <c:pt idx="71">
                  <c:v>33000</c:v>
                </c:pt>
                <c:pt idx="72">
                  <c:v>35000</c:v>
                </c:pt>
                <c:pt idx="73">
                  <c:v>37000</c:v>
                </c:pt>
                <c:pt idx="74">
                  <c:v>38000</c:v>
                </c:pt>
                <c:pt idx="75">
                  <c:v>40000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88-4952-8A74-4D5F4B95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92671"/>
        <c:axId val="171589791"/>
      </c:lineChart>
      <c:catAx>
        <c:axId val="1715926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89791"/>
        <c:crosses val="autoZero"/>
        <c:auto val="1"/>
        <c:lblAlgn val="ctr"/>
        <c:lblOffset val="100"/>
        <c:noMultiLvlLbl val="0"/>
      </c:catAx>
      <c:valAx>
        <c:axId val="17158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Construction </a:t>
                </a:r>
              </a:p>
              <a:p>
                <a:pPr>
                  <a:defRPr/>
                </a:pPr>
                <a:r>
                  <a:rPr lang="en-US"/>
                  <a:t>Workers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92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Submarine Overhaul Labor Force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'Submarine Overhaul WF'!$1:$1</c:f>
              <c:strCache>
                <c:ptCount val="77"/>
                <c:pt idx="0">
                  <c:v>Year</c:v>
                </c:pt>
                <c:pt idx="1">
                  <c:v>1950</c:v>
                </c:pt>
                <c:pt idx="2">
                  <c:v>1951</c:v>
                </c:pt>
                <c:pt idx="3">
                  <c:v>1952</c:v>
                </c:pt>
                <c:pt idx="4">
                  <c:v>1953</c:v>
                </c:pt>
                <c:pt idx="5">
                  <c:v>1954</c:v>
                </c:pt>
                <c:pt idx="6">
                  <c:v>1955</c:v>
                </c:pt>
                <c:pt idx="7">
                  <c:v>1956</c:v>
                </c:pt>
                <c:pt idx="8">
                  <c:v>1957</c:v>
                </c:pt>
                <c:pt idx="9">
                  <c:v>1958</c:v>
                </c:pt>
                <c:pt idx="10">
                  <c:v>1959</c:v>
                </c:pt>
                <c:pt idx="11">
                  <c:v>1960</c:v>
                </c:pt>
                <c:pt idx="12">
                  <c:v>1961</c:v>
                </c:pt>
                <c:pt idx="13">
                  <c:v>1962</c:v>
                </c:pt>
                <c:pt idx="14">
                  <c:v>1963</c:v>
                </c:pt>
                <c:pt idx="15">
                  <c:v>1964</c:v>
                </c:pt>
                <c:pt idx="16">
                  <c:v>1965</c:v>
                </c:pt>
                <c:pt idx="17">
                  <c:v>1966</c:v>
                </c:pt>
                <c:pt idx="18">
                  <c:v>1967</c:v>
                </c:pt>
                <c:pt idx="19">
                  <c:v>1968</c:v>
                </c:pt>
                <c:pt idx="20">
                  <c:v>1969</c:v>
                </c:pt>
                <c:pt idx="21">
                  <c:v>1970</c:v>
                </c:pt>
                <c:pt idx="22">
                  <c:v>1971</c:v>
                </c:pt>
                <c:pt idx="23">
                  <c:v>1972</c:v>
                </c:pt>
                <c:pt idx="24">
                  <c:v>1973</c:v>
                </c:pt>
                <c:pt idx="25">
                  <c:v>1974</c:v>
                </c:pt>
                <c:pt idx="26">
                  <c:v>1975</c:v>
                </c:pt>
                <c:pt idx="27">
                  <c:v>1976</c:v>
                </c:pt>
                <c:pt idx="28">
                  <c:v>1977</c:v>
                </c:pt>
                <c:pt idx="29">
                  <c:v>1978</c:v>
                </c:pt>
                <c:pt idx="30">
                  <c:v>1979</c:v>
                </c:pt>
                <c:pt idx="31">
                  <c:v>1980</c:v>
                </c:pt>
                <c:pt idx="32">
                  <c:v>1981</c:v>
                </c:pt>
                <c:pt idx="33">
                  <c:v>1982</c:v>
                </c:pt>
                <c:pt idx="34">
                  <c:v>1983</c:v>
                </c:pt>
                <c:pt idx="35">
                  <c:v>1984</c:v>
                </c:pt>
                <c:pt idx="36">
                  <c:v>1985</c:v>
                </c:pt>
                <c:pt idx="37">
                  <c:v>1986</c:v>
                </c:pt>
                <c:pt idx="38">
                  <c:v>1987</c:v>
                </c:pt>
                <c:pt idx="39">
                  <c:v>1988</c:v>
                </c:pt>
                <c:pt idx="40">
                  <c:v>1989</c:v>
                </c:pt>
                <c:pt idx="41">
                  <c:v>1990</c:v>
                </c:pt>
                <c:pt idx="42">
                  <c:v>1991</c:v>
                </c:pt>
                <c:pt idx="43">
                  <c:v>1992</c:v>
                </c:pt>
                <c:pt idx="44">
                  <c:v>1993</c:v>
                </c:pt>
                <c:pt idx="45">
                  <c:v>1994</c:v>
                </c:pt>
                <c:pt idx="46">
                  <c:v>1995</c:v>
                </c:pt>
                <c:pt idx="47">
                  <c:v>1996</c:v>
                </c:pt>
                <c:pt idx="48">
                  <c:v>1997</c:v>
                </c:pt>
                <c:pt idx="49">
                  <c:v>1998</c:v>
                </c:pt>
                <c:pt idx="50">
                  <c:v>1999</c:v>
                </c:pt>
                <c:pt idx="51">
                  <c:v>2000</c:v>
                </c:pt>
                <c:pt idx="52">
                  <c:v>2001</c:v>
                </c:pt>
                <c:pt idx="53">
                  <c:v>2002</c:v>
                </c:pt>
                <c:pt idx="54">
                  <c:v>2003</c:v>
                </c:pt>
                <c:pt idx="55">
                  <c:v>2004</c:v>
                </c:pt>
                <c:pt idx="56">
                  <c:v>2005</c:v>
                </c:pt>
                <c:pt idx="57">
                  <c:v>2006</c:v>
                </c:pt>
                <c:pt idx="58">
                  <c:v>2007</c:v>
                </c:pt>
                <c:pt idx="59">
                  <c:v>2008</c:v>
                </c:pt>
                <c:pt idx="60">
                  <c:v>2009</c:v>
                </c:pt>
                <c:pt idx="61">
                  <c:v>2010</c:v>
                </c:pt>
                <c:pt idx="62">
                  <c:v>2011</c:v>
                </c:pt>
                <c:pt idx="63">
                  <c:v>2012</c:v>
                </c:pt>
                <c:pt idx="64">
                  <c:v>2013</c:v>
                </c:pt>
                <c:pt idx="65">
                  <c:v>2014</c:v>
                </c:pt>
                <c:pt idx="66">
                  <c:v>2015</c:v>
                </c:pt>
                <c:pt idx="67">
                  <c:v>2016</c:v>
                </c:pt>
                <c:pt idx="68">
                  <c:v>2017</c:v>
                </c:pt>
                <c:pt idx="69">
                  <c:v>2018</c:v>
                </c:pt>
                <c:pt idx="70">
                  <c:v>2019</c:v>
                </c:pt>
                <c:pt idx="71">
                  <c:v>2020</c:v>
                </c:pt>
                <c:pt idx="72">
                  <c:v>2021</c:v>
                </c:pt>
                <c:pt idx="73">
                  <c:v>2022</c:v>
                </c:pt>
                <c:pt idx="74">
                  <c:v>2023</c:v>
                </c:pt>
                <c:pt idx="75">
                  <c:v>2024</c:v>
                </c:pt>
                <c:pt idx="76">
                  <c:v>2025</c:v>
                </c:pt>
              </c:strCache>
            </c:strRef>
          </c:cat>
          <c:val>
            <c:numRef>
              <c:f>'Submarine Overhaul WF'!$B$6:$BY$6</c:f>
              <c:numCache>
                <c:formatCode>General</c:formatCode>
                <c:ptCount val="76"/>
                <c:pt idx="0">
                  <c:v>29800</c:v>
                </c:pt>
                <c:pt idx="1">
                  <c:v>37900</c:v>
                </c:pt>
                <c:pt idx="2">
                  <c:v>48300</c:v>
                </c:pt>
                <c:pt idx="3">
                  <c:v>46000</c:v>
                </c:pt>
                <c:pt idx="4">
                  <c:v>42500</c:v>
                </c:pt>
                <c:pt idx="5">
                  <c:v>38900</c:v>
                </c:pt>
                <c:pt idx="6">
                  <c:v>36100</c:v>
                </c:pt>
                <c:pt idx="7">
                  <c:v>34500</c:v>
                </c:pt>
                <c:pt idx="8">
                  <c:v>34100</c:v>
                </c:pt>
                <c:pt idx="9">
                  <c:v>33500</c:v>
                </c:pt>
                <c:pt idx="10">
                  <c:v>33000</c:v>
                </c:pt>
                <c:pt idx="11">
                  <c:v>32350</c:v>
                </c:pt>
                <c:pt idx="12">
                  <c:v>32700</c:v>
                </c:pt>
                <c:pt idx="13">
                  <c:v>32250</c:v>
                </c:pt>
                <c:pt idx="14">
                  <c:v>32000</c:v>
                </c:pt>
                <c:pt idx="15">
                  <c:v>30850</c:v>
                </c:pt>
                <c:pt idx="16">
                  <c:v>30600</c:v>
                </c:pt>
                <c:pt idx="17">
                  <c:v>29900</c:v>
                </c:pt>
                <c:pt idx="18">
                  <c:v>29400</c:v>
                </c:pt>
                <c:pt idx="19">
                  <c:v>28700</c:v>
                </c:pt>
                <c:pt idx="20">
                  <c:v>28300</c:v>
                </c:pt>
                <c:pt idx="21">
                  <c:v>28200</c:v>
                </c:pt>
                <c:pt idx="22">
                  <c:v>28100</c:v>
                </c:pt>
                <c:pt idx="23">
                  <c:v>28000</c:v>
                </c:pt>
                <c:pt idx="24">
                  <c:v>27800</c:v>
                </c:pt>
                <c:pt idx="25">
                  <c:v>27900</c:v>
                </c:pt>
                <c:pt idx="26">
                  <c:v>27600</c:v>
                </c:pt>
                <c:pt idx="27">
                  <c:v>27800</c:v>
                </c:pt>
                <c:pt idx="28">
                  <c:v>27700</c:v>
                </c:pt>
                <c:pt idx="29">
                  <c:v>27800</c:v>
                </c:pt>
                <c:pt idx="30">
                  <c:v>27800</c:v>
                </c:pt>
                <c:pt idx="31">
                  <c:v>27900</c:v>
                </c:pt>
                <c:pt idx="32">
                  <c:v>27900</c:v>
                </c:pt>
                <c:pt idx="33">
                  <c:v>28200</c:v>
                </c:pt>
                <c:pt idx="34">
                  <c:v>28200</c:v>
                </c:pt>
                <c:pt idx="35">
                  <c:v>28400</c:v>
                </c:pt>
                <c:pt idx="36">
                  <c:v>28300</c:v>
                </c:pt>
                <c:pt idx="37">
                  <c:v>28400</c:v>
                </c:pt>
                <c:pt idx="38">
                  <c:v>28300</c:v>
                </c:pt>
                <c:pt idx="39">
                  <c:v>28500</c:v>
                </c:pt>
                <c:pt idx="40">
                  <c:v>28400</c:v>
                </c:pt>
                <c:pt idx="41">
                  <c:v>27900</c:v>
                </c:pt>
                <c:pt idx="42">
                  <c:v>27400</c:v>
                </c:pt>
                <c:pt idx="43">
                  <c:v>26900</c:v>
                </c:pt>
                <c:pt idx="44">
                  <c:v>26600</c:v>
                </c:pt>
                <c:pt idx="45">
                  <c:v>26100</c:v>
                </c:pt>
                <c:pt idx="46">
                  <c:v>25800</c:v>
                </c:pt>
                <c:pt idx="47">
                  <c:v>24800</c:v>
                </c:pt>
                <c:pt idx="48">
                  <c:v>24250</c:v>
                </c:pt>
                <c:pt idx="49">
                  <c:v>24200</c:v>
                </c:pt>
                <c:pt idx="50">
                  <c:v>24500</c:v>
                </c:pt>
                <c:pt idx="51">
                  <c:v>24600</c:v>
                </c:pt>
                <c:pt idx="52">
                  <c:v>24700</c:v>
                </c:pt>
                <c:pt idx="53">
                  <c:v>24800</c:v>
                </c:pt>
                <c:pt idx="54">
                  <c:v>24900</c:v>
                </c:pt>
                <c:pt idx="55">
                  <c:v>25050</c:v>
                </c:pt>
                <c:pt idx="56">
                  <c:v>25200</c:v>
                </c:pt>
                <c:pt idx="57">
                  <c:v>25450</c:v>
                </c:pt>
                <c:pt idx="58">
                  <c:v>25700</c:v>
                </c:pt>
                <c:pt idx="59">
                  <c:v>26550</c:v>
                </c:pt>
                <c:pt idx="60">
                  <c:v>27300</c:v>
                </c:pt>
                <c:pt idx="61">
                  <c:v>27150</c:v>
                </c:pt>
                <c:pt idx="62">
                  <c:v>27300</c:v>
                </c:pt>
                <c:pt idx="63">
                  <c:v>27600</c:v>
                </c:pt>
                <c:pt idx="64">
                  <c:v>28250</c:v>
                </c:pt>
                <c:pt idx="65">
                  <c:v>29300</c:v>
                </c:pt>
                <c:pt idx="66">
                  <c:v>30350</c:v>
                </c:pt>
                <c:pt idx="67">
                  <c:v>31550</c:v>
                </c:pt>
                <c:pt idx="68">
                  <c:v>33500</c:v>
                </c:pt>
                <c:pt idx="69">
                  <c:v>35250</c:v>
                </c:pt>
                <c:pt idx="70">
                  <c:v>37000</c:v>
                </c:pt>
                <c:pt idx="71">
                  <c:v>38800</c:v>
                </c:pt>
                <c:pt idx="72">
                  <c:v>39900</c:v>
                </c:pt>
                <c:pt idx="73">
                  <c:v>40950</c:v>
                </c:pt>
                <c:pt idx="74">
                  <c:v>42200</c:v>
                </c:pt>
                <c:pt idx="75">
                  <c:v>43500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12-4EE1-89A9-B51CE4391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609951"/>
        <c:axId val="171605631"/>
      </c:lineChart>
      <c:catAx>
        <c:axId val="171609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05631"/>
        <c:crosses val="autoZero"/>
        <c:auto val="1"/>
        <c:lblAlgn val="ctr"/>
        <c:lblOffset val="100"/>
        <c:noMultiLvlLbl val="0"/>
      </c:catAx>
      <c:valAx>
        <c:axId val="17160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Overhaul Wrokers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0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390531</xdr:colOff>
      <xdr:row>19</xdr:row>
      <xdr:rowOff>52387</xdr:rowOff>
    </xdr:from>
    <xdr:to>
      <xdr:col>9</xdr:col>
      <xdr:colOff>428631</xdr:colOff>
      <xdr:row>33</xdr:row>
      <xdr:rowOff>128587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362B9A-6C41-7FC6-6462-15532DCACB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190501</xdr:colOff>
      <xdr:row>12</xdr:row>
      <xdr:rowOff>57149</xdr:rowOff>
    </xdr:from>
    <xdr:to>
      <xdr:col>71</xdr:col>
      <xdr:colOff>538368</xdr:colOff>
      <xdr:row>30</xdr:row>
      <xdr:rowOff>24848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FEC8C1-5ED6-5398-283F-C3A71E2446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41413</xdr:colOff>
      <xdr:row>8</xdr:row>
      <xdr:rowOff>152400</xdr:rowOff>
    </xdr:from>
    <xdr:to>
      <xdr:col>13</xdr:col>
      <xdr:colOff>323021</xdr:colOff>
      <xdr:row>23</xdr:row>
      <xdr:rowOff>38100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8AF8B2-C310-86CA-E1C9-FFAB771242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592206</xdr:colOff>
      <xdr:row>9</xdr:row>
      <xdr:rowOff>57150</xdr:rowOff>
    </xdr:from>
    <xdr:to>
      <xdr:col>15</xdr:col>
      <xdr:colOff>260901</xdr:colOff>
      <xdr:row>23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CB6FCA-D234-C203-EF45-98A70B88CC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2F06-17F1-4CBF-B243-8C7A8235F848}">
  <dimension ref="A1:EJ16"/>
  <sheetViews>
    <sheetView zoomScale="115" zoomScaleNormal="115" workbookViewId="0">
      <pane xSplit="1" ySplit="2" topLeftCell="AL3" activePane="bottomRight" state="frozen"/>
      <selection pane="topRight" activeCell="B1" sqref="B1"/>
      <selection pane="bottomLeft" activeCell="A3" sqref="A3"/>
      <selection pane="bottomRight" activeCell="AS3" sqref="AS3"/>
    </sheetView>
  </sheetViews>
  <sheetFormatPr defaultRowHeight="15" x14ac:dyDescent="0.25"/>
  <cols>
    <col min="1" max="1" width="32.5703125" customWidth="1"/>
    <col min="2" max="12" width="9.7109375" bestFit="1" customWidth="1"/>
    <col min="13" max="13" width="10.85546875" customWidth="1"/>
    <col min="14" max="14" width="9.7109375" style="1" bestFit="1" customWidth="1"/>
    <col min="15" max="16" width="9.7109375" bestFit="1" customWidth="1"/>
    <col min="17" max="18" width="10.7109375" bestFit="1" customWidth="1"/>
    <col min="19" max="19" width="11.28515625" customWidth="1"/>
    <col min="20" max="32" width="10.7109375" bestFit="1" customWidth="1"/>
    <col min="122" max="126" width="9.42578125" customWidth="1"/>
  </cols>
  <sheetData>
    <row r="1" spans="1:140" x14ac:dyDescent="0.25">
      <c r="A1" t="s">
        <v>2</v>
      </c>
    </row>
    <row r="2" spans="1:140" s="4" customFormat="1" x14ac:dyDescent="0.25">
      <c r="A2" s="4" t="s">
        <v>34</v>
      </c>
      <c r="B2" s="3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16</v>
      </c>
      <c r="N2" s="5" t="s">
        <v>17</v>
      </c>
      <c r="O2" s="5" t="s">
        <v>18</v>
      </c>
      <c r="P2" s="4">
        <v>366</v>
      </c>
      <c r="Q2" s="4">
        <v>731</v>
      </c>
      <c r="R2" s="4">
        <v>1096</v>
      </c>
      <c r="S2" s="4">
        <v>1461</v>
      </c>
      <c r="T2" s="4">
        <v>1827</v>
      </c>
      <c r="U2" s="4">
        <v>2192</v>
      </c>
      <c r="V2" s="4">
        <v>2557</v>
      </c>
      <c r="W2" s="4">
        <v>2922</v>
      </c>
      <c r="X2" s="4">
        <v>3288</v>
      </c>
      <c r="Y2" s="4">
        <v>3653</v>
      </c>
      <c r="Z2" s="4">
        <v>4018</v>
      </c>
      <c r="AA2" s="4">
        <v>4383</v>
      </c>
      <c r="AB2" s="4">
        <v>4749</v>
      </c>
      <c r="AC2" s="4">
        <v>5114</v>
      </c>
      <c r="AD2" s="4">
        <v>5479</v>
      </c>
      <c r="AE2" s="4">
        <v>5844</v>
      </c>
      <c r="AF2" s="4">
        <v>6210</v>
      </c>
      <c r="AG2" s="4">
        <v>6575</v>
      </c>
      <c r="AH2" s="4">
        <v>6940</v>
      </c>
      <c r="AI2" s="4">
        <v>7305</v>
      </c>
      <c r="AJ2" s="4">
        <v>7671</v>
      </c>
      <c r="AK2" s="4">
        <v>8036</v>
      </c>
      <c r="AL2" s="4">
        <v>8401</v>
      </c>
      <c r="AM2" s="4">
        <v>8766</v>
      </c>
      <c r="AN2" s="4">
        <v>8949</v>
      </c>
      <c r="AO2" s="4">
        <v>9314</v>
      </c>
      <c r="AP2" s="4">
        <v>9679</v>
      </c>
      <c r="AQ2" s="4">
        <v>10044</v>
      </c>
      <c r="AR2" s="4">
        <v>10410</v>
      </c>
      <c r="AS2" s="4">
        <v>10775</v>
      </c>
      <c r="AT2" s="4">
        <v>11140</v>
      </c>
      <c r="AU2" s="4">
        <v>11505</v>
      </c>
      <c r="AV2" s="4">
        <v>11871</v>
      </c>
      <c r="AW2" s="4">
        <v>12236</v>
      </c>
      <c r="AX2" s="4">
        <v>12601</v>
      </c>
      <c r="AY2" s="4">
        <v>12875</v>
      </c>
      <c r="AZ2" s="4">
        <v>13332</v>
      </c>
      <c r="BA2" s="4">
        <v>13759</v>
      </c>
      <c r="BB2" s="4">
        <v>14061</v>
      </c>
      <c r="BC2" s="4">
        <v>14426</v>
      </c>
      <c r="BD2" s="4">
        <v>14792</v>
      </c>
      <c r="BE2" s="4">
        <v>15317</v>
      </c>
      <c r="BF2" s="4">
        <v>15706</v>
      </c>
      <c r="BG2" s="4">
        <v>16071</v>
      </c>
      <c r="BH2" s="4">
        <v>16437</v>
      </c>
      <c r="BI2" s="4">
        <v>16663</v>
      </c>
      <c r="BJ2" s="4">
        <v>16983</v>
      </c>
      <c r="BK2" s="4">
        <v>17348</v>
      </c>
      <c r="BL2" s="4">
        <v>17714</v>
      </c>
      <c r="BM2" s="4">
        <v>18079</v>
      </c>
      <c r="BN2" s="4">
        <v>18444</v>
      </c>
      <c r="BO2" s="4">
        <v>18809</v>
      </c>
      <c r="BP2" s="4">
        <v>19175</v>
      </c>
      <c r="BQ2" s="4">
        <v>19540</v>
      </c>
      <c r="BR2" s="4">
        <v>19905</v>
      </c>
      <c r="BS2" s="4">
        <v>20270</v>
      </c>
      <c r="BT2" s="4">
        <v>20636</v>
      </c>
      <c r="BU2" s="4">
        <v>21001</v>
      </c>
      <c r="BV2" s="4">
        <v>21366</v>
      </c>
      <c r="BW2" s="4">
        <v>21731</v>
      </c>
      <c r="BX2" s="4">
        <v>22097</v>
      </c>
      <c r="BY2" s="4">
        <v>22462</v>
      </c>
      <c r="BZ2" s="4">
        <v>22827</v>
      </c>
      <c r="CA2" s="4">
        <v>23192</v>
      </c>
      <c r="CB2" s="4">
        <v>23558</v>
      </c>
      <c r="CC2" s="4">
        <v>23923</v>
      </c>
      <c r="CD2" s="4">
        <v>24288</v>
      </c>
      <c r="CE2" s="4">
        <v>24653</v>
      </c>
      <c r="CF2" s="4">
        <v>25019</v>
      </c>
      <c r="CG2" s="4">
        <v>25384</v>
      </c>
      <c r="CH2" s="4">
        <v>25749</v>
      </c>
      <c r="CI2" s="4">
        <v>26114</v>
      </c>
      <c r="CJ2" s="4">
        <v>26480</v>
      </c>
      <c r="CK2" s="4">
        <v>26845</v>
      </c>
      <c r="CL2" s="4">
        <v>27210</v>
      </c>
      <c r="CM2" s="4">
        <v>27575</v>
      </c>
      <c r="CN2" s="4">
        <v>27941</v>
      </c>
      <c r="CO2" s="4">
        <v>28306</v>
      </c>
      <c r="CP2" s="4">
        <v>28763</v>
      </c>
      <c r="CQ2" s="4">
        <v>29128</v>
      </c>
      <c r="CR2" s="4">
        <v>29494</v>
      </c>
      <c r="CS2" s="4">
        <v>29859</v>
      </c>
      <c r="CT2" s="4">
        <v>30224</v>
      </c>
      <c r="CU2" s="4">
        <v>30589</v>
      </c>
      <c r="CV2" s="4">
        <v>30955</v>
      </c>
      <c r="CW2" s="4">
        <v>31320</v>
      </c>
      <c r="CX2" s="4">
        <v>31685</v>
      </c>
      <c r="CY2" s="4">
        <v>32050</v>
      </c>
      <c r="CZ2" s="4">
        <v>32416</v>
      </c>
      <c r="DA2" s="4">
        <v>32781</v>
      </c>
      <c r="DB2" s="4">
        <v>33146</v>
      </c>
      <c r="DC2" s="4">
        <v>33511</v>
      </c>
      <c r="DD2" s="4">
        <v>33877</v>
      </c>
      <c r="DE2" s="4">
        <v>34242</v>
      </c>
      <c r="DF2" s="4">
        <v>34607</v>
      </c>
      <c r="DG2" s="4">
        <v>34972</v>
      </c>
      <c r="DH2" s="4">
        <v>35338</v>
      </c>
      <c r="DI2" s="4">
        <v>35703</v>
      </c>
      <c r="DJ2" s="4">
        <v>36068</v>
      </c>
      <c r="DK2" s="4">
        <v>36389</v>
      </c>
      <c r="DL2" s="4">
        <v>36799</v>
      </c>
      <c r="DM2" s="4">
        <v>37164</v>
      </c>
      <c r="DN2" s="4">
        <v>37529</v>
      </c>
      <c r="DO2" s="4">
        <v>37894</v>
      </c>
      <c r="DP2" s="4">
        <v>38260</v>
      </c>
      <c r="DQ2" s="4">
        <v>38625</v>
      </c>
      <c r="DR2" s="4">
        <v>38990</v>
      </c>
      <c r="DS2" s="4">
        <v>39355</v>
      </c>
      <c r="DT2" s="4">
        <v>39721</v>
      </c>
      <c r="DU2" s="4">
        <v>40086</v>
      </c>
      <c r="DV2" s="4">
        <v>40451</v>
      </c>
      <c r="DW2" s="6">
        <v>40816</v>
      </c>
      <c r="DX2" s="4">
        <v>41182</v>
      </c>
      <c r="DY2" s="4">
        <v>41547</v>
      </c>
      <c r="DZ2" s="4">
        <v>41912</v>
      </c>
      <c r="EA2" s="4">
        <v>42277</v>
      </c>
      <c r="EB2" s="4">
        <v>42643</v>
      </c>
    </row>
    <row r="3" spans="1:140" x14ac:dyDescent="0.25">
      <c r="A3" t="s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</v>
      </c>
      <c r="L3">
        <v>5</v>
      </c>
      <c r="M3">
        <v>6</v>
      </c>
      <c r="N3" s="1">
        <v>6</v>
      </c>
      <c r="O3">
        <v>5</v>
      </c>
      <c r="P3" s="2">
        <v>8</v>
      </c>
      <c r="Q3" s="2">
        <v>9</v>
      </c>
      <c r="R3" s="2">
        <v>10</v>
      </c>
      <c r="S3" s="2">
        <v>11</v>
      </c>
      <c r="T3">
        <v>12</v>
      </c>
      <c r="U3">
        <v>12</v>
      </c>
      <c r="V3">
        <v>18</v>
      </c>
      <c r="W3">
        <v>22</v>
      </c>
      <c r="X3">
        <v>25</v>
      </c>
      <c r="Y3">
        <v>25</v>
      </c>
      <c r="Z3">
        <v>29</v>
      </c>
      <c r="AA3">
        <v>30</v>
      </c>
      <c r="AB3">
        <v>32</v>
      </c>
      <c r="AC3">
        <v>32</v>
      </c>
      <c r="AD3">
        <v>34</v>
      </c>
      <c r="AE3">
        <v>32</v>
      </c>
      <c r="AF3">
        <v>36</v>
      </c>
      <c r="AG3">
        <v>37</v>
      </c>
      <c r="AH3">
        <v>39</v>
      </c>
      <c r="AI3">
        <v>36</v>
      </c>
      <c r="AJ3">
        <v>26</v>
      </c>
      <c r="AK3">
        <v>22</v>
      </c>
      <c r="AL3">
        <v>19</v>
      </c>
      <c r="AM3">
        <v>18</v>
      </c>
      <c r="AN3">
        <v>18</v>
      </c>
      <c r="AO3">
        <v>18</v>
      </c>
      <c r="AP3">
        <v>15</v>
      </c>
      <c r="AQ3">
        <v>15</v>
      </c>
      <c r="AR3">
        <v>16</v>
      </c>
      <c r="AS3">
        <v>16</v>
      </c>
      <c r="AT3">
        <v>16</v>
      </c>
      <c r="AU3">
        <v>12</v>
      </c>
      <c r="AV3">
        <v>11</v>
      </c>
      <c r="AW3">
        <v>11</v>
      </c>
      <c r="AX3">
        <v>14</v>
      </c>
      <c r="AY3">
        <v>15</v>
      </c>
      <c r="AZ3">
        <v>15</v>
      </c>
      <c r="BA3">
        <v>15</v>
      </c>
      <c r="BB3">
        <v>15</v>
      </c>
      <c r="BC3">
        <v>15</v>
      </c>
      <c r="BD3">
        <v>15</v>
      </c>
      <c r="BE3">
        <v>17</v>
      </c>
      <c r="BF3">
        <v>19</v>
      </c>
      <c r="BG3">
        <v>21</v>
      </c>
      <c r="BH3">
        <v>23</v>
      </c>
      <c r="BI3">
        <v>23</v>
      </c>
      <c r="BJ3">
        <v>10</v>
      </c>
      <c r="BK3">
        <v>4</v>
      </c>
      <c r="BL3">
        <v>2</v>
      </c>
      <c r="BM3">
        <v>1</v>
      </c>
      <c r="BN3">
        <v>1</v>
      </c>
      <c r="BO3">
        <v>3</v>
      </c>
      <c r="BP3">
        <v>4</v>
      </c>
      <c r="BQ3">
        <v>4</v>
      </c>
      <c r="BR3">
        <v>4</v>
      </c>
      <c r="BS3">
        <v>3</v>
      </c>
      <c r="BT3">
        <v>3</v>
      </c>
      <c r="BU3">
        <v>2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1</v>
      </c>
      <c r="CV3">
        <v>2</v>
      </c>
      <c r="CW3">
        <v>2</v>
      </c>
      <c r="CX3">
        <v>3</v>
      </c>
      <c r="CY3">
        <v>3</v>
      </c>
      <c r="CZ3">
        <v>3</v>
      </c>
      <c r="DA3">
        <v>4</v>
      </c>
      <c r="DB3">
        <v>4</v>
      </c>
      <c r="DC3">
        <v>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</row>
    <row r="4" spans="1:140" x14ac:dyDescent="0.25">
      <c r="A4" t="s">
        <v>19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1</v>
      </c>
      <c r="AO4">
        <v>1</v>
      </c>
      <c r="AP4">
        <v>1</v>
      </c>
      <c r="AQ4">
        <v>1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4</v>
      </c>
      <c r="AY4">
        <v>4</v>
      </c>
      <c r="AZ4">
        <v>4</v>
      </c>
      <c r="BA4">
        <v>3</v>
      </c>
      <c r="BB4">
        <v>5</v>
      </c>
      <c r="BC4">
        <v>5</v>
      </c>
      <c r="BD4">
        <v>6</v>
      </c>
      <c r="BE4">
        <v>7</v>
      </c>
      <c r="BF4">
        <v>4</v>
      </c>
      <c r="BG4">
        <v>19</v>
      </c>
      <c r="BH4">
        <v>25</v>
      </c>
      <c r="BI4">
        <v>28</v>
      </c>
      <c r="BJ4">
        <v>15</v>
      </c>
      <c r="BK4">
        <v>14</v>
      </c>
      <c r="BL4">
        <v>13</v>
      </c>
      <c r="BM4">
        <v>11</v>
      </c>
      <c r="BN4">
        <v>11</v>
      </c>
      <c r="BO4">
        <v>17</v>
      </c>
      <c r="BP4">
        <v>19</v>
      </c>
      <c r="BQ4">
        <v>19</v>
      </c>
      <c r="BR4">
        <v>20</v>
      </c>
      <c r="BS4">
        <v>21</v>
      </c>
      <c r="BT4">
        <v>22</v>
      </c>
      <c r="BU4">
        <v>22</v>
      </c>
      <c r="BV4">
        <v>24</v>
      </c>
      <c r="BW4">
        <v>23</v>
      </c>
      <c r="BX4">
        <v>23</v>
      </c>
      <c r="BY4">
        <v>24</v>
      </c>
      <c r="BZ4">
        <v>26</v>
      </c>
      <c r="CA4">
        <v>24</v>
      </c>
      <c r="CB4">
        <v>24</v>
      </c>
      <c r="CC4">
        <v>25</v>
      </c>
      <c r="CD4">
        <v>23</v>
      </c>
      <c r="CE4">
        <v>23</v>
      </c>
      <c r="CF4">
        <v>23</v>
      </c>
      <c r="CG4">
        <v>22</v>
      </c>
      <c r="CH4">
        <v>19</v>
      </c>
      <c r="CI4">
        <v>19</v>
      </c>
      <c r="CJ4">
        <v>17</v>
      </c>
      <c r="CK4">
        <v>16</v>
      </c>
      <c r="CL4">
        <v>14</v>
      </c>
      <c r="CM4">
        <v>15</v>
      </c>
      <c r="CN4">
        <v>13</v>
      </c>
      <c r="CO4">
        <v>13</v>
      </c>
      <c r="CP4">
        <v>13</v>
      </c>
      <c r="CQ4">
        <v>13</v>
      </c>
      <c r="CR4">
        <v>13</v>
      </c>
      <c r="CS4">
        <v>12</v>
      </c>
      <c r="CT4">
        <v>13</v>
      </c>
      <c r="CU4">
        <v>13</v>
      </c>
      <c r="CV4">
        <v>13</v>
      </c>
      <c r="CW4">
        <v>13</v>
      </c>
      <c r="CX4">
        <v>14</v>
      </c>
      <c r="CY4">
        <v>14</v>
      </c>
      <c r="CZ4">
        <v>14</v>
      </c>
      <c r="DA4">
        <v>14</v>
      </c>
      <c r="DB4">
        <v>13</v>
      </c>
      <c r="DC4">
        <v>15</v>
      </c>
      <c r="DD4">
        <v>14</v>
      </c>
      <c r="DE4">
        <v>13</v>
      </c>
      <c r="DF4">
        <v>12</v>
      </c>
      <c r="DG4">
        <v>12</v>
      </c>
      <c r="DH4">
        <v>12</v>
      </c>
      <c r="DI4">
        <v>12</v>
      </c>
      <c r="DJ4">
        <v>12</v>
      </c>
      <c r="DK4">
        <v>12</v>
      </c>
      <c r="DL4">
        <v>12</v>
      </c>
      <c r="DM4">
        <v>12</v>
      </c>
      <c r="DN4">
        <v>12</v>
      </c>
      <c r="DO4">
        <v>12</v>
      </c>
      <c r="DP4">
        <v>12</v>
      </c>
      <c r="DQ4">
        <v>12</v>
      </c>
      <c r="DR4">
        <v>12</v>
      </c>
      <c r="DS4" s="1">
        <v>11</v>
      </c>
      <c r="DT4" s="1">
        <v>11</v>
      </c>
      <c r="DU4" s="1" t="s">
        <v>27</v>
      </c>
      <c r="DV4" s="1">
        <v>11</v>
      </c>
      <c r="DW4">
        <v>11</v>
      </c>
      <c r="DX4">
        <v>11</v>
      </c>
      <c r="DY4">
        <v>10</v>
      </c>
      <c r="DZ4">
        <v>10</v>
      </c>
      <c r="EA4">
        <v>10</v>
      </c>
      <c r="EB4">
        <v>10</v>
      </c>
    </row>
    <row r="5" spans="1:140" x14ac:dyDescent="0.25">
      <c r="A5" t="s">
        <v>3</v>
      </c>
      <c r="B5">
        <v>1</v>
      </c>
      <c r="C5">
        <v>2</v>
      </c>
      <c r="D5">
        <v>2</v>
      </c>
      <c r="E5">
        <v>4</v>
      </c>
      <c r="F5">
        <v>7</v>
      </c>
      <c r="G5">
        <v>8</v>
      </c>
      <c r="H5">
        <v>8</v>
      </c>
      <c r="I5">
        <v>9</v>
      </c>
      <c r="J5">
        <v>16</v>
      </c>
      <c r="K5">
        <v>17</v>
      </c>
      <c r="L5">
        <v>16</v>
      </c>
      <c r="M5">
        <v>16</v>
      </c>
      <c r="N5" s="1">
        <v>18</v>
      </c>
      <c r="O5">
        <v>15</v>
      </c>
      <c r="P5">
        <v>13</v>
      </c>
      <c r="Q5">
        <v>9</v>
      </c>
      <c r="R5">
        <v>16</v>
      </c>
      <c r="S5">
        <v>19</v>
      </c>
      <c r="T5">
        <v>23</v>
      </c>
      <c r="U5">
        <v>24</v>
      </c>
      <c r="V5">
        <v>27</v>
      </c>
      <c r="W5">
        <v>25</v>
      </c>
      <c r="X5">
        <v>27</v>
      </c>
      <c r="Y5">
        <v>27</v>
      </c>
      <c r="Z5">
        <v>27</v>
      </c>
      <c r="AA5">
        <v>25</v>
      </c>
      <c r="AB5">
        <v>24</v>
      </c>
      <c r="AC5">
        <v>27</v>
      </c>
      <c r="AD5">
        <v>28</v>
      </c>
      <c r="AE5">
        <v>30</v>
      </c>
      <c r="AF5">
        <v>30</v>
      </c>
      <c r="AG5">
        <v>33</v>
      </c>
      <c r="AH5">
        <v>31</v>
      </c>
      <c r="AI5">
        <v>28</v>
      </c>
      <c r="AJ5">
        <v>27</v>
      </c>
      <c r="AK5">
        <v>10</v>
      </c>
      <c r="AL5">
        <v>12</v>
      </c>
      <c r="AM5">
        <v>13</v>
      </c>
      <c r="AN5">
        <v>16</v>
      </c>
      <c r="AO5">
        <v>18</v>
      </c>
      <c r="AP5">
        <v>18</v>
      </c>
      <c r="AQ5">
        <v>16</v>
      </c>
      <c r="AR5">
        <v>16</v>
      </c>
      <c r="AS5">
        <v>16</v>
      </c>
      <c r="AT5">
        <v>20</v>
      </c>
      <c r="AU5">
        <v>20</v>
      </c>
      <c r="AV5">
        <v>19</v>
      </c>
      <c r="AW5">
        <v>20</v>
      </c>
      <c r="AX5">
        <v>24</v>
      </c>
      <c r="AY5">
        <v>25</v>
      </c>
      <c r="AZ5">
        <v>26</v>
      </c>
      <c r="BA5">
        <v>27</v>
      </c>
      <c r="BB5">
        <v>32</v>
      </c>
      <c r="BC5">
        <v>36</v>
      </c>
      <c r="BD5">
        <v>37</v>
      </c>
      <c r="BE5">
        <v>37</v>
      </c>
      <c r="BF5">
        <v>39</v>
      </c>
      <c r="BG5">
        <v>48</v>
      </c>
      <c r="BH5">
        <v>61</v>
      </c>
      <c r="BI5">
        <v>72</v>
      </c>
      <c r="BJ5">
        <v>36</v>
      </c>
      <c r="BK5">
        <v>32</v>
      </c>
      <c r="BL5">
        <v>32</v>
      </c>
      <c r="BM5">
        <v>18</v>
      </c>
      <c r="BN5">
        <v>13</v>
      </c>
      <c r="BO5">
        <v>15</v>
      </c>
      <c r="BP5">
        <v>19</v>
      </c>
      <c r="BQ5">
        <v>19</v>
      </c>
      <c r="BR5">
        <v>18</v>
      </c>
      <c r="BS5">
        <v>17</v>
      </c>
      <c r="BT5">
        <v>16</v>
      </c>
      <c r="BU5">
        <v>16</v>
      </c>
      <c r="BV5">
        <v>15</v>
      </c>
      <c r="BW5">
        <v>12</v>
      </c>
      <c r="BX5">
        <v>13</v>
      </c>
      <c r="BY5">
        <v>12</v>
      </c>
      <c r="BZ5">
        <v>13</v>
      </c>
      <c r="CA5">
        <v>18</v>
      </c>
      <c r="CB5">
        <v>24</v>
      </c>
      <c r="CC5">
        <v>27</v>
      </c>
      <c r="CD5">
        <v>29</v>
      </c>
      <c r="CE5">
        <v>35</v>
      </c>
      <c r="CF5">
        <v>35</v>
      </c>
      <c r="CG5">
        <v>34</v>
      </c>
      <c r="CH5">
        <v>31</v>
      </c>
      <c r="CI5">
        <v>30</v>
      </c>
      <c r="CJ5">
        <v>27</v>
      </c>
      <c r="CK5">
        <v>29</v>
      </c>
      <c r="CL5">
        <v>28</v>
      </c>
      <c r="CM5">
        <v>27</v>
      </c>
      <c r="CN5">
        <v>26</v>
      </c>
      <c r="CO5">
        <v>26</v>
      </c>
      <c r="CP5">
        <v>28</v>
      </c>
      <c r="CQ5">
        <v>28</v>
      </c>
      <c r="CR5">
        <v>26</v>
      </c>
      <c r="CS5">
        <v>27</v>
      </c>
      <c r="CT5">
        <v>27</v>
      </c>
      <c r="CU5">
        <v>28</v>
      </c>
      <c r="CV5">
        <v>29</v>
      </c>
      <c r="CW5">
        <v>30</v>
      </c>
      <c r="CX5">
        <v>32</v>
      </c>
      <c r="CY5">
        <v>36</v>
      </c>
      <c r="CZ5">
        <v>38</v>
      </c>
      <c r="DA5">
        <v>40</v>
      </c>
      <c r="DB5">
        <v>43</v>
      </c>
      <c r="DC5">
        <v>47</v>
      </c>
      <c r="DD5">
        <v>49</v>
      </c>
      <c r="DE5">
        <v>52</v>
      </c>
      <c r="DF5">
        <v>35</v>
      </c>
      <c r="DG5">
        <v>32</v>
      </c>
      <c r="DH5">
        <v>31</v>
      </c>
      <c r="DI5">
        <v>30</v>
      </c>
      <c r="DJ5">
        <v>29</v>
      </c>
      <c r="DK5">
        <v>27</v>
      </c>
      <c r="DL5">
        <v>27</v>
      </c>
      <c r="DM5">
        <v>27</v>
      </c>
      <c r="DN5">
        <v>27</v>
      </c>
      <c r="DO5">
        <v>27</v>
      </c>
      <c r="DP5">
        <v>25</v>
      </c>
      <c r="DQ5">
        <v>23</v>
      </c>
      <c r="DR5">
        <v>22</v>
      </c>
      <c r="DS5" s="1">
        <v>22</v>
      </c>
      <c r="DT5" s="1">
        <v>22</v>
      </c>
      <c r="DU5" s="1" t="s">
        <v>28</v>
      </c>
      <c r="DV5" s="1">
        <v>22</v>
      </c>
      <c r="DW5">
        <v>22</v>
      </c>
      <c r="DX5">
        <v>22</v>
      </c>
      <c r="DY5">
        <v>22</v>
      </c>
      <c r="DZ5">
        <v>22</v>
      </c>
      <c r="EA5">
        <v>22</v>
      </c>
      <c r="EB5">
        <v>22</v>
      </c>
    </row>
    <row r="6" spans="1:140" x14ac:dyDescent="0.2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8</v>
      </c>
      <c r="S6">
        <v>16</v>
      </c>
      <c r="T6">
        <v>16</v>
      </c>
      <c r="U6">
        <v>16</v>
      </c>
      <c r="V6">
        <v>16</v>
      </c>
      <c r="W6">
        <v>16</v>
      </c>
      <c r="X6">
        <v>16</v>
      </c>
      <c r="Y6">
        <v>20</v>
      </c>
      <c r="Z6">
        <v>27</v>
      </c>
      <c r="AA6">
        <v>36</v>
      </c>
      <c r="AB6">
        <v>42</v>
      </c>
      <c r="AC6">
        <v>46</v>
      </c>
      <c r="AD6">
        <v>50</v>
      </c>
      <c r="AE6">
        <v>57</v>
      </c>
      <c r="AF6">
        <v>61</v>
      </c>
      <c r="AG6">
        <v>66</v>
      </c>
      <c r="AH6">
        <v>110</v>
      </c>
      <c r="AI6">
        <v>161</v>
      </c>
      <c r="AJ6">
        <v>189</v>
      </c>
      <c r="AK6">
        <v>68</v>
      </c>
      <c r="AL6">
        <v>103</v>
      </c>
      <c r="AM6">
        <v>103</v>
      </c>
      <c r="AN6">
        <v>103</v>
      </c>
      <c r="AO6">
        <v>105</v>
      </c>
      <c r="AP6">
        <v>106</v>
      </c>
      <c r="AQ6">
        <v>106</v>
      </c>
      <c r="AR6">
        <v>106</v>
      </c>
      <c r="AS6">
        <v>103</v>
      </c>
      <c r="AT6">
        <v>103</v>
      </c>
      <c r="AU6">
        <v>87</v>
      </c>
      <c r="AV6">
        <v>102</v>
      </c>
      <c r="AW6">
        <v>101</v>
      </c>
      <c r="AX6">
        <v>102</v>
      </c>
      <c r="AY6">
        <v>104</v>
      </c>
      <c r="AZ6">
        <v>106</v>
      </c>
      <c r="BA6">
        <v>111</v>
      </c>
      <c r="BB6">
        <v>112</v>
      </c>
      <c r="BC6">
        <v>127</v>
      </c>
      <c r="BD6">
        <v>185</v>
      </c>
      <c r="BE6">
        <v>171</v>
      </c>
      <c r="BF6">
        <v>224</v>
      </c>
      <c r="BG6">
        <v>332</v>
      </c>
      <c r="BH6">
        <v>367</v>
      </c>
      <c r="BI6">
        <v>377</v>
      </c>
      <c r="BJ6">
        <v>145</v>
      </c>
      <c r="BK6">
        <v>138</v>
      </c>
      <c r="BL6">
        <v>134</v>
      </c>
      <c r="BM6">
        <v>143</v>
      </c>
      <c r="BN6">
        <v>137</v>
      </c>
      <c r="BO6">
        <v>206</v>
      </c>
      <c r="BP6">
        <v>243</v>
      </c>
      <c r="BQ6">
        <v>247</v>
      </c>
      <c r="BR6">
        <v>247</v>
      </c>
      <c r="BS6">
        <v>249</v>
      </c>
      <c r="BT6">
        <v>250</v>
      </c>
      <c r="BU6">
        <v>253</v>
      </c>
      <c r="BV6">
        <v>245</v>
      </c>
      <c r="BW6">
        <v>237</v>
      </c>
      <c r="BX6">
        <v>226</v>
      </c>
      <c r="BY6">
        <v>223</v>
      </c>
      <c r="BZ6">
        <v>240</v>
      </c>
      <c r="CA6">
        <v>222</v>
      </c>
      <c r="CB6">
        <v>215</v>
      </c>
      <c r="CC6">
        <v>221</v>
      </c>
      <c r="CD6">
        <v>217</v>
      </c>
      <c r="CE6">
        <v>216</v>
      </c>
      <c r="CF6">
        <v>219</v>
      </c>
      <c r="CG6">
        <v>201</v>
      </c>
      <c r="CH6">
        <v>155</v>
      </c>
      <c r="CI6">
        <v>152</v>
      </c>
      <c r="CJ6">
        <v>132</v>
      </c>
      <c r="CK6">
        <v>139</v>
      </c>
      <c r="CL6">
        <v>119</v>
      </c>
      <c r="CM6">
        <v>102</v>
      </c>
      <c r="CN6">
        <v>99</v>
      </c>
      <c r="CO6">
        <v>92</v>
      </c>
      <c r="CP6">
        <v>95</v>
      </c>
      <c r="CQ6">
        <v>97</v>
      </c>
      <c r="CR6">
        <v>94</v>
      </c>
      <c r="CS6">
        <v>91</v>
      </c>
      <c r="CT6">
        <v>89</v>
      </c>
      <c r="CU6">
        <v>71</v>
      </c>
      <c r="CV6">
        <v>69</v>
      </c>
      <c r="CW6">
        <v>69</v>
      </c>
      <c r="CX6">
        <v>69</v>
      </c>
      <c r="CY6">
        <v>69</v>
      </c>
      <c r="CZ6">
        <v>69</v>
      </c>
      <c r="DA6">
        <v>68</v>
      </c>
      <c r="DB6">
        <v>57</v>
      </c>
      <c r="DC6">
        <v>47</v>
      </c>
      <c r="DD6">
        <v>40</v>
      </c>
      <c r="DE6">
        <v>37</v>
      </c>
      <c r="DF6">
        <v>41</v>
      </c>
      <c r="DG6">
        <v>47</v>
      </c>
      <c r="DH6">
        <v>51</v>
      </c>
      <c r="DI6">
        <v>56</v>
      </c>
      <c r="DJ6">
        <v>50</v>
      </c>
      <c r="DK6">
        <v>52</v>
      </c>
      <c r="DL6">
        <v>54</v>
      </c>
      <c r="DM6">
        <v>53</v>
      </c>
      <c r="DN6">
        <v>55</v>
      </c>
      <c r="DO6">
        <v>49</v>
      </c>
      <c r="DP6">
        <v>48</v>
      </c>
      <c r="DQ6">
        <v>46</v>
      </c>
      <c r="DR6">
        <v>50</v>
      </c>
      <c r="DS6" s="1">
        <v>52</v>
      </c>
      <c r="DT6" s="1">
        <v>54</v>
      </c>
      <c r="DU6" s="1">
        <v>57</v>
      </c>
      <c r="DV6" s="1">
        <v>59</v>
      </c>
      <c r="DW6">
        <v>61</v>
      </c>
      <c r="DX6">
        <v>62</v>
      </c>
      <c r="DY6">
        <v>62</v>
      </c>
      <c r="DZ6">
        <v>62</v>
      </c>
      <c r="EA6">
        <v>62</v>
      </c>
      <c r="EB6">
        <v>63</v>
      </c>
    </row>
    <row r="7" spans="1:140" x14ac:dyDescent="0.25">
      <c r="A7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1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17</v>
      </c>
      <c r="AH7">
        <v>17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234</v>
      </c>
      <c r="BH7">
        <v>376</v>
      </c>
      <c r="BI7">
        <v>361</v>
      </c>
      <c r="BJ7">
        <v>35</v>
      </c>
      <c r="BK7">
        <v>24</v>
      </c>
      <c r="BL7">
        <v>12</v>
      </c>
      <c r="BM7">
        <v>12</v>
      </c>
      <c r="BN7">
        <v>10</v>
      </c>
      <c r="BO7">
        <v>38</v>
      </c>
      <c r="BP7">
        <v>56</v>
      </c>
      <c r="BQ7">
        <v>56</v>
      </c>
      <c r="BR7">
        <v>57</v>
      </c>
      <c r="BS7">
        <v>64</v>
      </c>
      <c r="BT7">
        <v>70</v>
      </c>
      <c r="BU7">
        <v>84</v>
      </c>
      <c r="BV7">
        <v>71</v>
      </c>
      <c r="BW7">
        <v>61</v>
      </c>
      <c r="BX7">
        <v>41</v>
      </c>
      <c r="BY7">
        <v>41</v>
      </c>
      <c r="BZ7">
        <v>68</v>
      </c>
      <c r="CA7">
        <v>40</v>
      </c>
      <c r="CB7">
        <v>40</v>
      </c>
      <c r="CC7">
        <v>39</v>
      </c>
      <c r="CD7">
        <v>42</v>
      </c>
      <c r="CE7">
        <v>46</v>
      </c>
      <c r="CF7">
        <v>50</v>
      </c>
      <c r="CG7">
        <v>43</v>
      </c>
      <c r="CH7">
        <v>47</v>
      </c>
      <c r="CI7">
        <v>61</v>
      </c>
      <c r="CJ7">
        <v>66</v>
      </c>
      <c r="CK7">
        <v>71</v>
      </c>
      <c r="CL7">
        <v>64</v>
      </c>
      <c r="CM7">
        <v>64</v>
      </c>
      <c r="CN7">
        <v>64</v>
      </c>
      <c r="CO7">
        <v>64</v>
      </c>
      <c r="CP7">
        <v>65</v>
      </c>
      <c r="CQ7">
        <v>65</v>
      </c>
      <c r="CR7">
        <v>71</v>
      </c>
      <c r="CS7">
        <v>78</v>
      </c>
      <c r="CT7">
        <v>86</v>
      </c>
      <c r="CU7">
        <v>95</v>
      </c>
      <c r="CV7">
        <v>103</v>
      </c>
      <c r="CW7">
        <v>110</v>
      </c>
      <c r="CX7">
        <v>113</v>
      </c>
      <c r="CY7">
        <v>115</v>
      </c>
      <c r="CZ7">
        <v>107</v>
      </c>
      <c r="DA7">
        <v>100</v>
      </c>
      <c r="DB7">
        <v>99</v>
      </c>
      <c r="DC7">
        <v>93</v>
      </c>
      <c r="DD7">
        <v>67</v>
      </c>
      <c r="DE7">
        <v>59</v>
      </c>
      <c r="DF7">
        <v>51</v>
      </c>
      <c r="DG7">
        <v>49</v>
      </c>
      <c r="DH7">
        <v>43</v>
      </c>
      <c r="DI7">
        <v>42</v>
      </c>
      <c r="DJ7">
        <v>38</v>
      </c>
      <c r="DK7">
        <v>37</v>
      </c>
      <c r="DL7">
        <v>35</v>
      </c>
      <c r="DM7">
        <v>35</v>
      </c>
      <c r="DN7">
        <v>33</v>
      </c>
      <c r="DO7">
        <v>30</v>
      </c>
      <c r="DP7">
        <v>30</v>
      </c>
      <c r="DQ7">
        <v>30</v>
      </c>
      <c r="DR7">
        <v>30</v>
      </c>
      <c r="DS7" s="1">
        <v>30</v>
      </c>
      <c r="DT7" s="1">
        <v>30</v>
      </c>
      <c r="DU7" s="1">
        <v>30</v>
      </c>
      <c r="DV7" s="1">
        <v>29</v>
      </c>
      <c r="DW7">
        <v>26</v>
      </c>
      <c r="DX7">
        <v>23</v>
      </c>
      <c r="DY7">
        <v>17</v>
      </c>
      <c r="DZ7">
        <v>10</v>
      </c>
      <c r="EA7">
        <v>0</v>
      </c>
      <c r="EB7">
        <v>0</v>
      </c>
    </row>
    <row r="8" spans="1:140" x14ac:dyDescent="0.25">
      <c r="A8" t="s">
        <v>31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>
        <v>0</v>
      </c>
      <c r="O8">
        <v>0</v>
      </c>
      <c r="P8">
        <v>1</v>
      </c>
      <c r="Q8">
        <v>1</v>
      </c>
      <c r="R8">
        <v>1</v>
      </c>
      <c r="S8">
        <v>8</v>
      </c>
      <c r="T8">
        <v>8</v>
      </c>
      <c r="U8">
        <v>8</v>
      </c>
      <c r="V8">
        <v>8</v>
      </c>
      <c r="W8">
        <v>11</v>
      </c>
      <c r="X8">
        <v>12</v>
      </c>
      <c r="Y8">
        <v>16</v>
      </c>
      <c r="Z8">
        <v>17</v>
      </c>
      <c r="AA8">
        <v>17</v>
      </c>
      <c r="AB8">
        <v>23</v>
      </c>
      <c r="AC8">
        <v>26</v>
      </c>
      <c r="AD8">
        <v>36</v>
      </c>
      <c r="AE8">
        <v>37</v>
      </c>
      <c r="AF8">
        <v>44</v>
      </c>
      <c r="AG8">
        <v>44</v>
      </c>
      <c r="AH8">
        <v>80</v>
      </c>
      <c r="AI8">
        <v>91</v>
      </c>
      <c r="AJ8">
        <v>58</v>
      </c>
      <c r="AK8">
        <v>69</v>
      </c>
      <c r="AL8">
        <v>82</v>
      </c>
      <c r="AM8">
        <v>69</v>
      </c>
      <c r="AN8">
        <v>77</v>
      </c>
      <c r="AO8">
        <v>76</v>
      </c>
      <c r="AP8">
        <v>80</v>
      </c>
      <c r="AQ8">
        <v>77</v>
      </c>
      <c r="AR8">
        <v>77</v>
      </c>
      <c r="AS8">
        <v>80</v>
      </c>
      <c r="AT8">
        <v>81</v>
      </c>
      <c r="AU8">
        <v>56</v>
      </c>
      <c r="AV8">
        <v>55</v>
      </c>
      <c r="AW8">
        <v>55</v>
      </c>
      <c r="AX8">
        <v>54</v>
      </c>
      <c r="AY8">
        <v>52</v>
      </c>
      <c r="AZ8">
        <v>49</v>
      </c>
      <c r="BA8">
        <v>52</v>
      </c>
      <c r="BB8">
        <v>54</v>
      </c>
      <c r="BC8">
        <v>58</v>
      </c>
      <c r="BD8">
        <v>64</v>
      </c>
      <c r="BE8">
        <v>112</v>
      </c>
      <c r="BF8">
        <v>133</v>
      </c>
      <c r="BG8">
        <v>172</v>
      </c>
      <c r="BH8">
        <v>230</v>
      </c>
      <c r="BI8">
        <v>232</v>
      </c>
      <c r="BJ8">
        <v>85</v>
      </c>
      <c r="BK8">
        <v>80</v>
      </c>
      <c r="BL8">
        <v>74</v>
      </c>
      <c r="BM8">
        <v>79</v>
      </c>
      <c r="BN8">
        <v>72</v>
      </c>
      <c r="BO8">
        <v>83</v>
      </c>
      <c r="BP8">
        <v>104</v>
      </c>
      <c r="BQ8">
        <v>108</v>
      </c>
      <c r="BR8">
        <v>108</v>
      </c>
      <c r="BS8">
        <v>108</v>
      </c>
      <c r="BT8">
        <v>108</v>
      </c>
      <c r="BU8">
        <v>113</v>
      </c>
      <c r="BV8">
        <v>109</v>
      </c>
      <c r="BW8">
        <v>109</v>
      </c>
      <c r="BX8">
        <v>106</v>
      </c>
      <c r="BY8">
        <v>105</v>
      </c>
      <c r="BZ8">
        <v>104</v>
      </c>
      <c r="CA8">
        <v>102</v>
      </c>
      <c r="CB8">
        <v>102</v>
      </c>
      <c r="CC8">
        <v>104</v>
      </c>
      <c r="CD8">
        <v>104</v>
      </c>
      <c r="CE8">
        <v>105</v>
      </c>
      <c r="CF8">
        <v>105</v>
      </c>
      <c r="CG8">
        <v>100</v>
      </c>
      <c r="CH8">
        <v>103</v>
      </c>
      <c r="CI8">
        <v>100</v>
      </c>
      <c r="CJ8">
        <v>94</v>
      </c>
      <c r="CK8">
        <v>84</v>
      </c>
      <c r="CL8">
        <v>73</v>
      </c>
      <c r="CM8">
        <v>75</v>
      </c>
      <c r="CN8">
        <v>74</v>
      </c>
      <c r="CO8">
        <v>77</v>
      </c>
      <c r="CP8">
        <v>81</v>
      </c>
      <c r="CQ8">
        <v>80</v>
      </c>
      <c r="CR8">
        <v>82</v>
      </c>
      <c r="CS8">
        <v>87</v>
      </c>
      <c r="CT8">
        <v>96</v>
      </c>
      <c r="CU8">
        <v>98</v>
      </c>
      <c r="CV8">
        <v>98</v>
      </c>
      <c r="CW8">
        <v>100</v>
      </c>
      <c r="CX8">
        <v>101</v>
      </c>
      <c r="CY8">
        <v>102</v>
      </c>
      <c r="CZ8">
        <v>100</v>
      </c>
      <c r="DA8">
        <v>99</v>
      </c>
      <c r="DB8">
        <v>93</v>
      </c>
      <c r="DC8">
        <v>87</v>
      </c>
      <c r="DD8">
        <v>85</v>
      </c>
      <c r="DE8">
        <v>88</v>
      </c>
      <c r="DF8">
        <v>88</v>
      </c>
      <c r="DG8">
        <v>83</v>
      </c>
      <c r="DH8">
        <v>79</v>
      </c>
      <c r="DI8">
        <v>73</v>
      </c>
      <c r="DJ8">
        <v>65</v>
      </c>
      <c r="DK8">
        <v>57</v>
      </c>
      <c r="DL8">
        <v>56</v>
      </c>
      <c r="DM8">
        <v>55</v>
      </c>
      <c r="DN8">
        <v>54</v>
      </c>
      <c r="DO8">
        <v>54</v>
      </c>
      <c r="DP8">
        <v>54</v>
      </c>
      <c r="DQ8">
        <v>54</v>
      </c>
      <c r="DR8">
        <v>54</v>
      </c>
      <c r="DS8" s="1">
        <v>53</v>
      </c>
      <c r="DT8" s="1">
        <v>53</v>
      </c>
      <c r="DU8" s="1" t="s">
        <v>29</v>
      </c>
      <c r="DV8" s="1">
        <v>53</v>
      </c>
      <c r="DW8">
        <v>53</v>
      </c>
      <c r="DX8">
        <v>54</v>
      </c>
      <c r="DY8">
        <v>54</v>
      </c>
      <c r="DZ8">
        <v>55</v>
      </c>
      <c r="EA8">
        <v>54</v>
      </c>
      <c r="EB8">
        <v>52</v>
      </c>
    </row>
    <row r="9" spans="1:140" x14ac:dyDescent="0.25">
      <c r="A9" t="s">
        <v>26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1</v>
      </c>
      <c r="BP9">
        <v>1</v>
      </c>
      <c r="BQ9">
        <v>2</v>
      </c>
      <c r="BR9">
        <v>2</v>
      </c>
      <c r="BS9">
        <v>1</v>
      </c>
      <c r="BT9">
        <v>2</v>
      </c>
      <c r="BU9">
        <v>2</v>
      </c>
      <c r="BV9">
        <v>2</v>
      </c>
      <c r="BW9">
        <v>4</v>
      </c>
      <c r="BX9">
        <v>7</v>
      </c>
      <c r="BY9">
        <v>10</v>
      </c>
      <c r="BZ9">
        <v>14</v>
      </c>
      <c r="CA9">
        <v>17</v>
      </c>
      <c r="CB9">
        <v>23</v>
      </c>
      <c r="CC9">
        <v>30</v>
      </c>
      <c r="CD9">
        <v>37</v>
      </c>
      <c r="CE9">
        <v>41</v>
      </c>
      <c r="CF9">
        <v>41</v>
      </c>
      <c r="CG9">
        <v>41</v>
      </c>
      <c r="CH9">
        <v>41</v>
      </c>
      <c r="CI9">
        <v>41</v>
      </c>
      <c r="CJ9">
        <v>41</v>
      </c>
      <c r="CK9">
        <v>41</v>
      </c>
      <c r="CL9">
        <v>41</v>
      </c>
      <c r="CM9">
        <v>41</v>
      </c>
      <c r="CN9">
        <v>41</v>
      </c>
      <c r="CO9">
        <v>41</v>
      </c>
      <c r="CP9">
        <v>41</v>
      </c>
      <c r="CQ9">
        <v>41</v>
      </c>
      <c r="CR9">
        <v>40</v>
      </c>
      <c r="CS9">
        <v>34</v>
      </c>
      <c r="CT9">
        <v>33</v>
      </c>
      <c r="CU9">
        <v>34</v>
      </c>
      <c r="CV9">
        <v>35</v>
      </c>
      <c r="CW9">
        <v>37</v>
      </c>
      <c r="CX9">
        <v>39</v>
      </c>
      <c r="CY9">
        <v>37</v>
      </c>
      <c r="CZ9">
        <v>37</v>
      </c>
      <c r="DA9">
        <v>36</v>
      </c>
      <c r="DB9">
        <v>33</v>
      </c>
      <c r="DC9">
        <v>34</v>
      </c>
      <c r="DD9">
        <v>30</v>
      </c>
      <c r="DE9">
        <v>22</v>
      </c>
      <c r="DF9">
        <v>18</v>
      </c>
      <c r="DG9">
        <v>16</v>
      </c>
      <c r="DH9">
        <v>17</v>
      </c>
      <c r="DI9">
        <v>18</v>
      </c>
      <c r="DJ9">
        <v>18</v>
      </c>
      <c r="DK9">
        <v>18</v>
      </c>
      <c r="DL9">
        <v>18</v>
      </c>
      <c r="DM9">
        <v>18</v>
      </c>
      <c r="DN9">
        <v>18</v>
      </c>
      <c r="DO9">
        <v>18</v>
      </c>
      <c r="DP9">
        <v>18</v>
      </c>
      <c r="DQ9">
        <v>18</v>
      </c>
      <c r="DR9">
        <v>18</v>
      </c>
      <c r="DS9" s="1">
        <v>18</v>
      </c>
      <c r="DT9" s="1">
        <v>18</v>
      </c>
      <c r="DU9" s="1">
        <v>18</v>
      </c>
      <c r="DV9" s="1">
        <v>18</v>
      </c>
      <c r="DW9" s="1">
        <v>18</v>
      </c>
      <c r="DX9" s="1">
        <v>18</v>
      </c>
      <c r="DY9" s="1">
        <v>18</v>
      </c>
      <c r="DZ9" s="1">
        <v>18</v>
      </c>
      <c r="EA9" s="1">
        <v>18</v>
      </c>
      <c r="EB9" s="1">
        <v>18</v>
      </c>
      <c r="EJ9" t="s">
        <v>22</v>
      </c>
    </row>
    <row r="10" spans="1:140" x14ac:dyDescent="0.25">
      <c r="A10" t="s">
        <v>1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 s="1">
        <v>30</v>
      </c>
      <c r="O10">
        <v>26</v>
      </c>
      <c r="P10">
        <v>25</v>
      </c>
      <c r="Q10">
        <v>25</v>
      </c>
      <c r="R10">
        <v>26</v>
      </c>
      <c r="S10">
        <v>26</v>
      </c>
      <c r="T10">
        <v>28</v>
      </c>
      <c r="U10">
        <v>27</v>
      </c>
      <c r="V10">
        <v>29</v>
      </c>
      <c r="W10">
        <v>30</v>
      </c>
      <c r="X10">
        <v>30</v>
      </c>
      <c r="Y10">
        <v>29</v>
      </c>
      <c r="Z10">
        <v>29</v>
      </c>
      <c r="AA10">
        <v>28</v>
      </c>
      <c r="AB10">
        <v>28</v>
      </c>
      <c r="AC10">
        <v>27</v>
      </c>
      <c r="AD10">
        <v>26</v>
      </c>
      <c r="AE10">
        <v>26</v>
      </c>
      <c r="AF10">
        <v>25</v>
      </c>
      <c r="AG10">
        <v>96</v>
      </c>
      <c r="AH10">
        <v>87</v>
      </c>
      <c r="AI10">
        <v>304</v>
      </c>
      <c r="AJ10">
        <v>173</v>
      </c>
      <c r="AK10">
        <v>104</v>
      </c>
      <c r="AL10">
        <v>83</v>
      </c>
      <c r="AM10">
        <v>82</v>
      </c>
      <c r="AN10">
        <v>84</v>
      </c>
      <c r="AO10">
        <v>73</v>
      </c>
      <c r="AP10">
        <v>71</v>
      </c>
      <c r="AQ10">
        <v>69</v>
      </c>
      <c r="AR10">
        <v>68</v>
      </c>
      <c r="AS10">
        <v>68</v>
      </c>
      <c r="AT10">
        <v>68</v>
      </c>
      <c r="AU10">
        <v>69</v>
      </c>
      <c r="AV10">
        <v>65</v>
      </c>
      <c r="AW10">
        <v>68</v>
      </c>
      <c r="AX10">
        <v>71</v>
      </c>
      <c r="AY10">
        <v>71</v>
      </c>
      <c r="AZ10">
        <v>73</v>
      </c>
      <c r="BA10">
        <v>75</v>
      </c>
      <c r="BB10">
        <v>101</v>
      </c>
      <c r="BC10">
        <v>104</v>
      </c>
      <c r="BD10">
        <v>116</v>
      </c>
      <c r="BE10">
        <v>210</v>
      </c>
      <c r="BF10">
        <v>392</v>
      </c>
      <c r="BG10">
        <v>564</v>
      </c>
      <c r="BH10">
        <v>993</v>
      </c>
      <c r="BI10">
        <v>1267</v>
      </c>
      <c r="BJ10">
        <v>406</v>
      </c>
      <c r="BK10">
        <v>306</v>
      </c>
      <c r="BL10">
        <v>273</v>
      </c>
      <c r="BM10">
        <v>257</v>
      </c>
      <c r="BN10">
        <v>218</v>
      </c>
      <c r="BO10">
        <v>269</v>
      </c>
      <c r="BP10">
        <v>309</v>
      </c>
      <c r="BQ10">
        <v>287</v>
      </c>
      <c r="BR10">
        <v>288</v>
      </c>
      <c r="BS10">
        <v>262</v>
      </c>
      <c r="BT10">
        <v>236</v>
      </c>
      <c r="BU10">
        <v>224</v>
      </c>
      <c r="BV10">
        <v>213</v>
      </c>
      <c r="BW10">
        <v>205</v>
      </c>
      <c r="BX10">
        <v>197</v>
      </c>
      <c r="BY10">
        <v>206</v>
      </c>
      <c r="BZ10">
        <v>218</v>
      </c>
      <c r="CA10">
        <v>216</v>
      </c>
      <c r="CB10">
        <v>212</v>
      </c>
      <c r="CC10">
        <v>213</v>
      </c>
      <c r="CD10">
        <v>212</v>
      </c>
      <c r="CE10">
        <v>216</v>
      </c>
      <c r="CF10">
        <v>210</v>
      </c>
      <c r="CG10">
        <v>207</v>
      </c>
      <c r="CH10">
        <v>171</v>
      </c>
      <c r="CI10">
        <v>177</v>
      </c>
      <c r="CJ10">
        <v>153</v>
      </c>
      <c r="CK10">
        <v>148</v>
      </c>
      <c r="CL10">
        <v>135</v>
      </c>
      <c r="CM10">
        <v>123</v>
      </c>
      <c r="CN10">
        <v>116</v>
      </c>
      <c r="CO10">
        <v>114</v>
      </c>
      <c r="CP10">
        <v>113</v>
      </c>
      <c r="CQ10">
        <v>114</v>
      </c>
      <c r="CR10">
        <v>110</v>
      </c>
      <c r="CS10">
        <v>101</v>
      </c>
      <c r="CT10">
        <v>117</v>
      </c>
      <c r="CU10">
        <v>103</v>
      </c>
      <c r="CV10">
        <v>120</v>
      </c>
      <c r="CW10">
        <v>121</v>
      </c>
      <c r="CX10">
        <v>123</v>
      </c>
      <c r="CY10">
        <v>127</v>
      </c>
      <c r="CZ10">
        <v>114</v>
      </c>
      <c r="DA10">
        <v>137</v>
      </c>
      <c r="DB10">
        <v>137</v>
      </c>
      <c r="DC10">
        <v>112</v>
      </c>
      <c r="DD10">
        <v>102</v>
      </c>
      <c r="DE10">
        <v>110</v>
      </c>
      <c r="DF10">
        <v>94</v>
      </c>
      <c r="DG10">
        <v>80</v>
      </c>
      <c r="DH10">
        <v>67</v>
      </c>
      <c r="DI10">
        <v>52</v>
      </c>
      <c r="DJ10">
        <v>57</v>
      </c>
      <c r="DK10">
        <v>57</v>
      </c>
      <c r="DL10">
        <v>57</v>
      </c>
      <c r="DM10">
        <v>57</v>
      </c>
      <c r="DN10">
        <v>56</v>
      </c>
      <c r="DO10">
        <v>52</v>
      </c>
      <c r="DP10">
        <v>51</v>
      </c>
      <c r="DQ10">
        <v>45</v>
      </c>
      <c r="DR10">
        <v>44</v>
      </c>
      <c r="DS10" s="1">
        <v>46</v>
      </c>
      <c r="DT10" s="1">
        <v>45</v>
      </c>
      <c r="DU10" s="1">
        <v>46</v>
      </c>
      <c r="DV10" s="1">
        <v>47</v>
      </c>
      <c r="DW10" s="1">
        <v>47</v>
      </c>
      <c r="DX10" s="1">
        <v>49</v>
      </c>
      <c r="DY10" s="1">
        <v>53</v>
      </c>
      <c r="DZ10" s="1">
        <v>57</v>
      </c>
      <c r="EA10" s="1">
        <v>57</v>
      </c>
      <c r="EB10" s="1">
        <v>58</v>
      </c>
    </row>
    <row r="11" spans="1:140" x14ac:dyDescent="0.25">
      <c r="A11" t="s">
        <v>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53</v>
      </c>
      <c r="AI11">
        <v>62</v>
      </c>
      <c r="AJ11">
        <v>48</v>
      </c>
      <c r="AK11">
        <v>50</v>
      </c>
      <c r="AL11">
        <v>36</v>
      </c>
      <c r="AM11">
        <v>38</v>
      </c>
      <c r="AN11">
        <v>39</v>
      </c>
      <c r="AO11">
        <v>40</v>
      </c>
      <c r="AP11">
        <v>39</v>
      </c>
      <c r="AQ11">
        <v>40</v>
      </c>
      <c r="AR11">
        <v>40</v>
      </c>
      <c r="AS11">
        <v>37</v>
      </c>
      <c r="AT11">
        <v>36</v>
      </c>
      <c r="AU11">
        <v>33</v>
      </c>
      <c r="AV11">
        <v>33</v>
      </c>
      <c r="AW11">
        <v>26</v>
      </c>
      <c r="AX11">
        <v>26</v>
      </c>
      <c r="AY11">
        <v>26</v>
      </c>
      <c r="AZ11">
        <v>26</v>
      </c>
      <c r="BA11">
        <v>30</v>
      </c>
      <c r="BB11">
        <v>27</v>
      </c>
      <c r="BC11">
        <v>29</v>
      </c>
      <c r="BD11">
        <v>36</v>
      </c>
      <c r="BE11">
        <v>135</v>
      </c>
      <c r="BF11">
        <v>323</v>
      </c>
      <c r="BG11">
        <v>551</v>
      </c>
      <c r="BH11">
        <v>614</v>
      </c>
      <c r="BI11">
        <v>586</v>
      </c>
      <c r="BJ11">
        <v>112</v>
      </c>
      <c r="BK11">
        <v>55</v>
      </c>
      <c r="BL11">
        <v>54</v>
      </c>
      <c r="BM11">
        <v>52</v>
      </c>
      <c r="BN11">
        <v>56</v>
      </c>
      <c r="BO11">
        <v>91</v>
      </c>
      <c r="BP11">
        <v>114</v>
      </c>
      <c r="BQ11">
        <v>121</v>
      </c>
      <c r="BR11">
        <v>117</v>
      </c>
      <c r="BS11">
        <v>112</v>
      </c>
      <c r="BT11">
        <v>113</v>
      </c>
      <c r="BU11">
        <v>104</v>
      </c>
      <c r="BV11">
        <v>77</v>
      </c>
      <c r="BW11">
        <v>82</v>
      </c>
      <c r="BX11">
        <v>81</v>
      </c>
      <c r="BY11">
        <v>83</v>
      </c>
      <c r="BZ11">
        <v>84</v>
      </c>
      <c r="CA11">
        <v>84</v>
      </c>
      <c r="CB11">
        <v>84</v>
      </c>
      <c r="CC11">
        <v>84</v>
      </c>
      <c r="CD11">
        <v>84</v>
      </c>
      <c r="CE11">
        <v>83</v>
      </c>
      <c r="CF11">
        <v>84</v>
      </c>
      <c r="CG11">
        <v>74</v>
      </c>
      <c r="CH11">
        <v>64</v>
      </c>
      <c r="CI11">
        <v>59</v>
      </c>
      <c r="CJ11">
        <v>31</v>
      </c>
      <c r="CK11">
        <v>34</v>
      </c>
      <c r="CL11">
        <v>34</v>
      </c>
      <c r="CM11">
        <v>34</v>
      </c>
      <c r="CN11">
        <v>25</v>
      </c>
      <c r="CO11">
        <v>25</v>
      </c>
      <c r="CP11">
        <v>25</v>
      </c>
      <c r="CQ11">
        <v>25</v>
      </c>
      <c r="CR11">
        <v>25</v>
      </c>
      <c r="CS11">
        <v>25</v>
      </c>
      <c r="CT11">
        <v>25</v>
      </c>
      <c r="CU11">
        <v>21</v>
      </c>
      <c r="CV11">
        <v>21</v>
      </c>
      <c r="CW11">
        <v>21</v>
      </c>
      <c r="CX11">
        <v>21</v>
      </c>
      <c r="CY11">
        <v>22</v>
      </c>
      <c r="CZ11">
        <v>22</v>
      </c>
      <c r="DA11">
        <v>23</v>
      </c>
      <c r="DB11">
        <v>22</v>
      </c>
      <c r="DC11">
        <v>22</v>
      </c>
      <c r="DD11">
        <v>16</v>
      </c>
      <c r="DE11">
        <v>15</v>
      </c>
      <c r="DF11">
        <v>16</v>
      </c>
      <c r="DG11">
        <v>18</v>
      </c>
      <c r="DH11">
        <v>18</v>
      </c>
      <c r="DI11">
        <v>18</v>
      </c>
      <c r="DJ11">
        <v>18</v>
      </c>
      <c r="DK11">
        <v>18</v>
      </c>
      <c r="DL11">
        <v>18</v>
      </c>
      <c r="DM11">
        <v>18</v>
      </c>
      <c r="DN11">
        <v>17</v>
      </c>
      <c r="DO11">
        <v>17</v>
      </c>
      <c r="DP11">
        <v>17</v>
      </c>
      <c r="DQ11">
        <v>17</v>
      </c>
      <c r="DR11">
        <v>16</v>
      </c>
      <c r="DS11" s="1">
        <v>14</v>
      </c>
      <c r="DT11" s="1">
        <v>14</v>
      </c>
      <c r="DU11" s="1" t="s">
        <v>30</v>
      </c>
      <c r="DV11" s="1">
        <v>14</v>
      </c>
      <c r="DW11">
        <v>14</v>
      </c>
      <c r="DX11">
        <v>14</v>
      </c>
      <c r="DY11">
        <v>13</v>
      </c>
      <c r="DZ11">
        <v>8</v>
      </c>
      <c r="EA11">
        <v>11</v>
      </c>
      <c r="EB11">
        <v>11</v>
      </c>
    </row>
    <row r="12" spans="1:140" x14ac:dyDescent="0.25">
      <c r="A12" t="s">
        <v>24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121</v>
      </c>
      <c r="BG12">
        <v>673</v>
      </c>
      <c r="BH12">
        <v>2147</v>
      </c>
      <c r="BI12">
        <v>2547</v>
      </c>
      <c r="BJ12">
        <v>275</v>
      </c>
      <c r="BK12">
        <v>107</v>
      </c>
      <c r="BL12">
        <v>86</v>
      </c>
      <c r="BM12">
        <v>60</v>
      </c>
      <c r="BN12">
        <v>79</v>
      </c>
      <c r="BO12">
        <v>208</v>
      </c>
      <c r="BP12">
        <v>189</v>
      </c>
      <c r="BQ12">
        <v>226</v>
      </c>
      <c r="BR12">
        <v>223</v>
      </c>
      <c r="BS12">
        <v>175</v>
      </c>
      <c r="BT12">
        <v>139</v>
      </c>
      <c r="BU12">
        <v>134</v>
      </c>
      <c r="BV12">
        <v>121</v>
      </c>
      <c r="BW12">
        <v>120</v>
      </c>
      <c r="BX12">
        <v>113</v>
      </c>
      <c r="BY12">
        <v>110</v>
      </c>
      <c r="BZ12">
        <v>130</v>
      </c>
      <c r="CA12">
        <v>132</v>
      </c>
      <c r="CB12">
        <v>133</v>
      </c>
      <c r="CC12">
        <v>135</v>
      </c>
      <c r="CD12">
        <v>159</v>
      </c>
      <c r="CE12">
        <v>162</v>
      </c>
      <c r="CF12">
        <v>157</v>
      </c>
      <c r="CG12">
        <v>153</v>
      </c>
      <c r="CH12">
        <v>97</v>
      </c>
      <c r="CI12">
        <v>95</v>
      </c>
      <c r="CJ12">
        <v>77</v>
      </c>
      <c r="CK12">
        <v>65</v>
      </c>
      <c r="CL12">
        <v>65</v>
      </c>
      <c r="CM12">
        <v>64</v>
      </c>
      <c r="CN12">
        <v>65</v>
      </c>
      <c r="CO12">
        <v>65</v>
      </c>
      <c r="CP12">
        <v>67</v>
      </c>
      <c r="CQ12">
        <v>67</v>
      </c>
      <c r="CR12">
        <v>63</v>
      </c>
      <c r="CS12">
        <v>61</v>
      </c>
      <c r="CT12">
        <v>61</v>
      </c>
      <c r="CU12">
        <v>59</v>
      </c>
      <c r="CV12">
        <v>57</v>
      </c>
      <c r="CW12">
        <v>58</v>
      </c>
      <c r="CX12">
        <v>58</v>
      </c>
      <c r="CY12">
        <v>59</v>
      </c>
      <c r="CZ12">
        <v>59</v>
      </c>
      <c r="DA12">
        <v>61</v>
      </c>
      <c r="DB12">
        <v>59</v>
      </c>
      <c r="DC12">
        <v>61</v>
      </c>
      <c r="DD12">
        <v>58</v>
      </c>
      <c r="DE12">
        <v>52</v>
      </c>
      <c r="DF12">
        <v>38</v>
      </c>
      <c r="DG12">
        <v>39</v>
      </c>
      <c r="DH12">
        <v>40</v>
      </c>
      <c r="DI12">
        <v>41</v>
      </c>
      <c r="DJ12">
        <v>40</v>
      </c>
      <c r="DK12">
        <v>41</v>
      </c>
      <c r="DL12">
        <v>41</v>
      </c>
      <c r="DM12">
        <v>41</v>
      </c>
      <c r="DN12">
        <v>41</v>
      </c>
      <c r="DO12">
        <v>38</v>
      </c>
      <c r="DP12">
        <v>37</v>
      </c>
      <c r="DQ12">
        <v>37</v>
      </c>
      <c r="DR12">
        <v>35</v>
      </c>
      <c r="DS12" s="1">
        <v>33</v>
      </c>
      <c r="DT12" s="1">
        <v>34</v>
      </c>
      <c r="DU12" s="1">
        <v>33</v>
      </c>
      <c r="DV12" s="1">
        <v>33</v>
      </c>
      <c r="DW12" s="1">
        <v>28</v>
      </c>
      <c r="DX12" s="1">
        <v>29</v>
      </c>
      <c r="DY12" s="1">
        <v>30</v>
      </c>
      <c r="DZ12" s="1">
        <v>31</v>
      </c>
      <c r="EA12" s="1">
        <v>30</v>
      </c>
      <c r="EB12" s="1">
        <v>31</v>
      </c>
    </row>
    <row r="13" spans="1:140" x14ac:dyDescent="0.25">
      <c r="A13" t="s">
        <v>25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2</v>
      </c>
      <c r="CB13">
        <v>2</v>
      </c>
      <c r="CC13">
        <v>2</v>
      </c>
      <c r="CD13">
        <v>2</v>
      </c>
      <c r="CE13">
        <v>2</v>
      </c>
      <c r="CF13">
        <v>2</v>
      </c>
      <c r="CG13">
        <v>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4</v>
      </c>
      <c r="CT13">
        <v>4</v>
      </c>
      <c r="CU13">
        <v>4</v>
      </c>
      <c r="CV13">
        <v>4</v>
      </c>
      <c r="CW13">
        <v>4</v>
      </c>
      <c r="CX13">
        <v>4</v>
      </c>
      <c r="CY13">
        <v>4</v>
      </c>
      <c r="CZ13">
        <v>4</v>
      </c>
      <c r="DA13">
        <v>4</v>
      </c>
      <c r="DB13">
        <v>4</v>
      </c>
      <c r="DC13">
        <v>4</v>
      </c>
      <c r="DD13">
        <v>4</v>
      </c>
      <c r="DE13">
        <v>4</v>
      </c>
      <c r="DF13">
        <v>4</v>
      </c>
      <c r="DG13">
        <v>4</v>
      </c>
      <c r="DH13">
        <v>4</v>
      </c>
      <c r="DI13">
        <v>4</v>
      </c>
      <c r="DJ13">
        <v>4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 s="1">
        <v>0</v>
      </c>
      <c r="DT13" s="1">
        <v>1</v>
      </c>
      <c r="DU13" s="1">
        <v>1</v>
      </c>
      <c r="DV13" s="1">
        <v>2</v>
      </c>
      <c r="DW13">
        <v>2</v>
      </c>
      <c r="DX13">
        <v>2</v>
      </c>
      <c r="DY13">
        <v>2</v>
      </c>
      <c r="DZ13">
        <v>2</v>
      </c>
      <c r="EA13">
        <v>2</v>
      </c>
      <c r="EB13">
        <v>2</v>
      </c>
    </row>
    <row r="14" spans="1:140" x14ac:dyDescent="0.25">
      <c r="A14" t="s">
        <v>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42</v>
      </c>
      <c r="AH14">
        <v>350</v>
      </c>
      <c r="AI14">
        <v>65</v>
      </c>
      <c r="AJ14">
        <v>45</v>
      </c>
      <c r="AK14">
        <v>59</v>
      </c>
      <c r="AL14">
        <v>43</v>
      </c>
      <c r="AM14">
        <v>41</v>
      </c>
      <c r="AN14">
        <v>37</v>
      </c>
      <c r="AO14">
        <v>37</v>
      </c>
      <c r="AP14">
        <v>37</v>
      </c>
      <c r="AQ14">
        <v>32</v>
      </c>
      <c r="AR14">
        <v>33</v>
      </c>
      <c r="AS14">
        <v>32</v>
      </c>
      <c r="AT14">
        <v>29</v>
      </c>
      <c r="AU14">
        <v>27</v>
      </c>
      <c r="AV14">
        <v>24</v>
      </c>
      <c r="AW14">
        <v>26</v>
      </c>
      <c r="AX14">
        <v>24</v>
      </c>
      <c r="AY14">
        <v>23</v>
      </c>
      <c r="AZ14">
        <v>23</v>
      </c>
      <c r="BA14">
        <v>22</v>
      </c>
      <c r="BB14">
        <v>34</v>
      </c>
      <c r="BC14">
        <v>20</v>
      </c>
      <c r="BD14">
        <v>19</v>
      </c>
      <c r="BE14">
        <v>100</v>
      </c>
      <c r="BF14">
        <v>515</v>
      </c>
      <c r="BG14">
        <v>1050</v>
      </c>
      <c r="BH14">
        <v>1183</v>
      </c>
      <c r="BI14">
        <v>1204</v>
      </c>
      <c r="BJ14">
        <v>119</v>
      </c>
      <c r="BK14">
        <v>74</v>
      </c>
      <c r="BL14">
        <v>50</v>
      </c>
      <c r="BM14">
        <v>50</v>
      </c>
      <c r="BN14">
        <v>33</v>
      </c>
      <c r="BO14">
        <v>40</v>
      </c>
      <c r="BP14">
        <v>29</v>
      </c>
      <c r="BQ14">
        <v>23</v>
      </c>
      <c r="BR14">
        <v>22</v>
      </c>
      <c r="BS14">
        <v>15</v>
      </c>
      <c r="BT14">
        <v>11</v>
      </c>
      <c r="BU14">
        <v>12</v>
      </c>
      <c r="BV14">
        <v>12</v>
      </c>
      <c r="BW14">
        <v>6</v>
      </c>
      <c r="BX14">
        <v>4</v>
      </c>
      <c r="BY14">
        <v>4</v>
      </c>
      <c r="BZ14">
        <v>2</v>
      </c>
      <c r="CA14">
        <v>0</v>
      </c>
      <c r="CB14">
        <v>0</v>
      </c>
      <c r="CC14">
        <v>0</v>
      </c>
      <c r="CD14">
        <v>0</v>
      </c>
      <c r="CE14">
        <v>3</v>
      </c>
      <c r="CF14">
        <v>6</v>
      </c>
      <c r="CG14">
        <v>7</v>
      </c>
      <c r="CH14">
        <v>15</v>
      </c>
      <c r="CI14">
        <v>17</v>
      </c>
      <c r="CJ14">
        <v>16</v>
      </c>
      <c r="CK14">
        <v>14</v>
      </c>
      <c r="CL14">
        <v>14</v>
      </c>
      <c r="CM14">
        <v>14</v>
      </c>
      <c r="CN14">
        <v>13</v>
      </c>
      <c r="CO14">
        <v>6</v>
      </c>
      <c r="CP14">
        <v>3</v>
      </c>
      <c r="CQ14">
        <v>3</v>
      </c>
      <c r="CR14">
        <v>3</v>
      </c>
      <c r="CS14">
        <v>1</v>
      </c>
      <c r="CT14">
        <v>4</v>
      </c>
      <c r="CU14">
        <v>6</v>
      </c>
      <c r="CV14">
        <v>6</v>
      </c>
      <c r="CW14">
        <v>6</v>
      </c>
      <c r="CX14">
        <v>6</v>
      </c>
      <c r="CY14">
        <v>6</v>
      </c>
      <c r="CZ14">
        <v>6</v>
      </c>
      <c r="DA14">
        <v>6</v>
      </c>
      <c r="DB14">
        <v>6</v>
      </c>
      <c r="DC14">
        <v>6</v>
      </c>
      <c r="DD14">
        <v>6</v>
      </c>
      <c r="DE14">
        <v>2</v>
      </c>
      <c r="DF14">
        <v>7</v>
      </c>
      <c r="DG14">
        <v>12</v>
      </c>
      <c r="DH14">
        <v>13</v>
      </c>
      <c r="DI14">
        <v>13</v>
      </c>
      <c r="DJ14">
        <v>13</v>
      </c>
      <c r="DK14">
        <v>13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>
        <v>10</v>
      </c>
      <c r="EA14" s="1">
        <v>0</v>
      </c>
      <c r="EB14" s="1">
        <v>0</v>
      </c>
    </row>
    <row r="15" spans="1:140" x14ac:dyDescent="0.25">
      <c r="A15" t="s">
        <v>32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 s="1">
        <v>0</v>
      </c>
      <c r="DT15" s="1">
        <v>0</v>
      </c>
      <c r="DU15" s="1">
        <v>0</v>
      </c>
      <c r="DV15" s="1">
        <v>0</v>
      </c>
      <c r="DW15">
        <v>2</v>
      </c>
      <c r="DX15">
        <v>3</v>
      </c>
      <c r="DY15">
        <v>4</v>
      </c>
      <c r="DZ15">
        <v>4</v>
      </c>
      <c r="EA15">
        <v>5</v>
      </c>
      <c r="EB15">
        <v>8</v>
      </c>
    </row>
    <row r="16" spans="1:140" x14ac:dyDescent="0.25">
      <c r="A16" t="s">
        <v>33</v>
      </c>
      <c r="B16">
        <f t="shared" ref="B16:AG16" si="0">SUM(B3:B14)</f>
        <v>1</v>
      </c>
      <c r="C16">
        <f t="shared" si="0"/>
        <v>2</v>
      </c>
      <c r="D16">
        <f t="shared" si="0"/>
        <v>2</v>
      </c>
      <c r="E16">
        <f t="shared" si="0"/>
        <v>4</v>
      </c>
      <c r="F16">
        <f t="shared" si="0"/>
        <v>7</v>
      </c>
      <c r="G16">
        <f t="shared" si="0"/>
        <v>9</v>
      </c>
      <c r="H16">
        <f t="shared" si="0"/>
        <v>9</v>
      </c>
      <c r="I16">
        <f t="shared" si="0"/>
        <v>10</v>
      </c>
      <c r="J16">
        <f t="shared" si="0"/>
        <v>17</v>
      </c>
      <c r="K16">
        <f t="shared" si="0"/>
        <v>21</v>
      </c>
      <c r="L16">
        <f t="shared" si="0"/>
        <v>22</v>
      </c>
      <c r="M16">
        <f t="shared" si="0"/>
        <v>23</v>
      </c>
      <c r="N16">
        <f t="shared" si="0"/>
        <v>54</v>
      </c>
      <c r="O16">
        <f t="shared" si="0"/>
        <v>46</v>
      </c>
      <c r="P16">
        <f t="shared" si="0"/>
        <v>47</v>
      </c>
      <c r="Q16">
        <f t="shared" si="0"/>
        <v>44</v>
      </c>
      <c r="R16">
        <f t="shared" si="0"/>
        <v>61</v>
      </c>
      <c r="S16">
        <f t="shared" si="0"/>
        <v>80</v>
      </c>
      <c r="T16">
        <f t="shared" si="0"/>
        <v>87</v>
      </c>
      <c r="U16">
        <f t="shared" si="0"/>
        <v>87</v>
      </c>
      <c r="V16">
        <f t="shared" si="0"/>
        <v>98</v>
      </c>
      <c r="W16">
        <f t="shared" si="0"/>
        <v>104</v>
      </c>
      <c r="X16">
        <f t="shared" si="0"/>
        <v>110</v>
      </c>
      <c r="Y16">
        <f t="shared" si="0"/>
        <v>117</v>
      </c>
      <c r="Z16">
        <f t="shared" si="0"/>
        <v>129</v>
      </c>
      <c r="AA16">
        <f t="shared" si="0"/>
        <v>136</v>
      </c>
      <c r="AB16">
        <f t="shared" si="0"/>
        <v>149</v>
      </c>
      <c r="AC16">
        <f t="shared" si="0"/>
        <v>158</v>
      </c>
      <c r="AD16">
        <f t="shared" si="0"/>
        <v>174</v>
      </c>
      <c r="AE16">
        <f t="shared" si="0"/>
        <v>182</v>
      </c>
      <c r="AF16">
        <f t="shared" si="0"/>
        <v>196</v>
      </c>
      <c r="AG16">
        <f t="shared" si="0"/>
        <v>335</v>
      </c>
      <c r="AH16">
        <f t="shared" ref="AH16:BA16" si="1">SUM(AH3:AH14)</f>
        <v>767</v>
      </c>
      <c r="AI16">
        <f t="shared" si="1"/>
        <v>747</v>
      </c>
      <c r="AJ16">
        <f t="shared" si="1"/>
        <v>566</v>
      </c>
      <c r="AK16">
        <f t="shared" si="1"/>
        <v>382</v>
      </c>
      <c r="AL16">
        <f t="shared" si="1"/>
        <v>378</v>
      </c>
      <c r="AM16">
        <f t="shared" si="1"/>
        <v>364</v>
      </c>
      <c r="AN16">
        <f t="shared" si="1"/>
        <v>375</v>
      </c>
      <c r="AO16">
        <f t="shared" si="1"/>
        <v>368</v>
      </c>
      <c r="AP16">
        <f t="shared" si="1"/>
        <v>367</v>
      </c>
      <c r="AQ16">
        <f t="shared" si="1"/>
        <v>356</v>
      </c>
      <c r="AR16">
        <f t="shared" si="1"/>
        <v>359</v>
      </c>
      <c r="AS16">
        <f t="shared" si="1"/>
        <v>355</v>
      </c>
      <c r="AT16">
        <f t="shared" si="1"/>
        <v>356</v>
      </c>
      <c r="AU16">
        <f t="shared" si="1"/>
        <v>307</v>
      </c>
      <c r="AV16">
        <f t="shared" si="1"/>
        <v>312</v>
      </c>
      <c r="AW16">
        <f t="shared" si="1"/>
        <v>310</v>
      </c>
      <c r="AX16">
        <f t="shared" si="1"/>
        <v>319</v>
      </c>
      <c r="AY16">
        <f t="shared" si="1"/>
        <v>320</v>
      </c>
      <c r="AZ16">
        <f t="shared" si="1"/>
        <v>322</v>
      </c>
      <c r="BA16">
        <f t="shared" si="1"/>
        <v>335</v>
      </c>
      <c r="BB16">
        <f>SUM(BB14)+SUM(BB3:BB14)</f>
        <v>414</v>
      </c>
      <c r="BC16">
        <f t="shared" ref="BC16:BU16" si="2">SUM(BC3:BC14)</f>
        <v>394</v>
      </c>
      <c r="BD16">
        <f t="shared" si="2"/>
        <v>478</v>
      </c>
      <c r="BE16">
        <f t="shared" si="2"/>
        <v>789</v>
      </c>
      <c r="BF16">
        <f t="shared" si="2"/>
        <v>1770</v>
      </c>
      <c r="BG16">
        <f t="shared" si="2"/>
        <v>3664</v>
      </c>
      <c r="BH16">
        <f t="shared" si="2"/>
        <v>6019</v>
      </c>
      <c r="BI16">
        <f t="shared" si="2"/>
        <v>6697</v>
      </c>
      <c r="BJ16">
        <f t="shared" si="2"/>
        <v>1238</v>
      </c>
      <c r="BK16">
        <f t="shared" si="2"/>
        <v>834</v>
      </c>
      <c r="BL16">
        <f t="shared" si="2"/>
        <v>730</v>
      </c>
      <c r="BM16">
        <f t="shared" si="2"/>
        <v>683</v>
      </c>
      <c r="BN16">
        <f t="shared" si="2"/>
        <v>630</v>
      </c>
      <c r="BO16">
        <f t="shared" si="2"/>
        <v>971</v>
      </c>
      <c r="BP16">
        <f t="shared" si="2"/>
        <v>1087</v>
      </c>
      <c r="BQ16">
        <f t="shared" si="2"/>
        <v>1112</v>
      </c>
      <c r="BR16">
        <f t="shared" si="2"/>
        <v>1106</v>
      </c>
      <c r="BS16">
        <f t="shared" si="2"/>
        <v>1027</v>
      </c>
      <c r="BT16">
        <f t="shared" si="2"/>
        <v>971</v>
      </c>
      <c r="BU16">
        <f t="shared" si="2"/>
        <v>967</v>
      </c>
      <c r="BV16">
        <f t="shared" ref="BV16:CB16" si="3">SUM(BV5:BV14)</f>
        <v>866</v>
      </c>
      <c r="BW16">
        <f t="shared" si="3"/>
        <v>837</v>
      </c>
      <c r="BX16">
        <f t="shared" si="3"/>
        <v>789</v>
      </c>
      <c r="BY16">
        <f t="shared" si="3"/>
        <v>795</v>
      </c>
      <c r="BZ16">
        <f t="shared" si="3"/>
        <v>874</v>
      </c>
      <c r="CA16">
        <f t="shared" si="3"/>
        <v>833</v>
      </c>
      <c r="CB16">
        <f t="shared" si="3"/>
        <v>835</v>
      </c>
      <c r="CC16">
        <f t="shared" ref="CC16:DR16" si="4">SUM(CC3:CC14)</f>
        <v>880</v>
      </c>
      <c r="CD16">
        <f t="shared" si="4"/>
        <v>909</v>
      </c>
      <c r="CE16">
        <f t="shared" si="4"/>
        <v>932</v>
      </c>
      <c r="CF16">
        <f t="shared" si="4"/>
        <v>933</v>
      </c>
      <c r="CG16">
        <f t="shared" si="4"/>
        <v>885</v>
      </c>
      <c r="CH16">
        <f t="shared" si="4"/>
        <v>743</v>
      </c>
      <c r="CI16">
        <f t="shared" si="4"/>
        <v>751</v>
      </c>
      <c r="CJ16">
        <f t="shared" si="4"/>
        <v>654</v>
      </c>
      <c r="CK16">
        <f t="shared" si="4"/>
        <v>641</v>
      </c>
      <c r="CL16">
        <f t="shared" si="4"/>
        <v>587</v>
      </c>
      <c r="CM16">
        <f t="shared" si="4"/>
        <v>559</v>
      </c>
      <c r="CN16">
        <f t="shared" si="4"/>
        <v>536</v>
      </c>
      <c r="CO16">
        <f t="shared" si="4"/>
        <v>523</v>
      </c>
      <c r="CP16">
        <f t="shared" si="4"/>
        <v>531</v>
      </c>
      <c r="CQ16">
        <f t="shared" si="4"/>
        <v>533</v>
      </c>
      <c r="CR16">
        <f t="shared" si="4"/>
        <v>530</v>
      </c>
      <c r="CS16">
        <f t="shared" si="4"/>
        <v>521</v>
      </c>
      <c r="CT16">
        <f t="shared" si="4"/>
        <v>555</v>
      </c>
      <c r="CU16">
        <f t="shared" si="4"/>
        <v>533</v>
      </c>
      <c r="CV16">
        <f t="shared" si="4"/>
        <v>557</v>
      </c>
      <c r="CW16">
        <f t="shared" si="4"/>
        <v>571</v>
      </c>
      <c r="CX16">
        <f t="shared" si="4"/>
        <v>583</v>
      </c>
      <c r="CY16">
        <f t="shared" si="4"/>
        <v>594</v>
      </c>
      <c r="CZ16">
        <f t="shared" si="4"/>
        <v>573</v>
      </c>
      <c r="DA16">
        <f t="shared" si="4"/>
        <v>592</v>
      </c>
      <c r="DB16">
        <f t="shared" si="4"/>
        <v>570</v>
      </c>
      <c r="DC16">
        <f t="shared" si="4"/>
        <v>529</v>
      </c>
      <c r="DD16">
        <f t="shared" si="4"/>
        <v>471</v>
      </c>
      <c r="DE16">
        <f t="shared" si="4"/>
        <v>454</v>
      </c>
      <c r="DF16">
        <f t="shared" si="4"/>
        <v>404</v>
      </c>
      <c r="DG16">
        <f t="shared" si="4"/>
        <v>392</v>
      </c>
      <c r="DH16">
        <f t="shared" si="4"/>
        <v>375</v>
      </c>
      <c r="DI16">
        <f t="shared" si="4"/>
        <v>359</v>
      </c>
      <c r="DJ16">
        <f t="shared" si="4"/>
        <v>344</v>
      </c>
      <c r="DK16">
        <f t="shared" si="4"/>
        <v>336</v>
      </c>
      <c r="DL16">
        <f t="shared" si="4"/>
        <v>318</v>
      </c>
      <c r="DM16">
        <f t="shared" si="4"/>
        <v>316</v>
      </c>
      <c r="DN16">
        <f t="shared" si="4"/>
        <v>313</v>
      </c>
      <c r="DO16">
        <f t="shared" si="4"/>
        <v>297</v>
      </c>
      <c r="DP16">
        <f t="shared" si="4"/>
        <v>292</v>
      </c>
      <c r="DQ16">
        <f t="shared" si="4"/>
        <v>282</v>
      </c>
      <c r="DR16">
        <f t="shared" si="4"/>
        <v>281</v>
      </c>
      <c r="DS16" s="1">
        <f>SUM(DS3:DS15)</f>
        <v>279</v>
      </c>
      <c r="DT16" s="1">
        <f t="shared" ref="DT16:DV16" si="5">SUM(DT3:DT15)</f>
        <v>282</v>
      </c>
      <c r="DU16" s="1">
        <f t="shared" si="5"/>
        <v>185</v>
      </c>
      <c r="DV16" s="1">
        <f t="shared" si="5"/>
        <v>288</v>
      </c>
      <c r="DW16" s="1">
        <f>SUM(DW3:DW15)</f>
        <v>284</v>
      </c>
      <c r="DX16" s="1">
        <f t="shared" ref="DX16:EB16" si="6">SUM(DX3:DX15)</f>
        <v>287</v>
      </c>
      <c r="DY16" s="1">
        <f t="shared" si="6"/>
        <v>285</v>
      </c>
      <c r="DZ16" s="1">
        <f t="shared" si="6"/>
        <v>289</v>
      </c>
      <c r="EA16" s="1">
        <f t="shared" si="6"/>
        <v>271</v>
      </c>
      <c r="EB16" s="1">
        <f t="shared" si="6"/>
        <v>275</v>
      </c>
    </row>
  </sheetData>
  <pageMargins left="0.7" right="0.7" top="0.75" bottom="0.75" header="0.3" footer="0.3"/>
  <pageSetup orientation="portrait" horizontalDpi="300" verticalDpi="0" r:id="rId1"/>
  <ignoredErrors>
    <ignoredError sqref="Y16:AN16 P16:X1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42A6-3F4C-4FC8-B17A-E86ABC5AE018}">
  <dimension ref="A1:BY13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3" sqref="A3:XFD3"/>
    </sheetView>
  </sheetViews>
  <sheetFormatPr defaultRowHeight="15" x14ac:dyDescent="0.25"/>
  <cols>
    <col min="1" max="1" width="32.5703125" customWidth="1"/>
    <col min="58" max="62" width="9.42578125" customWidth="1"/>
  </cols>
  <sheetData>
    <row r="1" spans="1:77" s="4" customFormat="1" x14ac:dyDescent="0.25">
      <c r="A1" s="4" t="s">
        <v>34</v>
      </c>
      <c r="B1" s="2">
        <v>1950</v>
      </c>
      <c r="C1" s="2">
        <v>1951</v>
      </c>
      <c r="D1" s="2">
        <v>1952</v>
      </c>
      <c r="E1" s="2">
        <v>1953</v>
      </c>
      <c r="F1" s="2">
        <v>1954</v>
      </c>
      <c r="G1" s="2">
        <v>1955</v>
      </c>
      <c r="H1" s="2">
        <v>1956</v>
      </c>
      <c r="I1" s="2">
        <v>1957</v>
      </c>
      <c r="J1" s="2">
        <v>1958</v>
      </c>
      <c r="K1" s="2">
        <v>1959</v>
      </c>
      <c r="L1" s="2">
        <v>1960</v>
      </c>
      <c r="M1" s="2">
        <v>1961</v>
      </c>
      <c r="N1" s="2">
        <v>1962</v>
      </c>
      <c r="O1" s="2">
        <v>1963</v>
      </c>
      <c r="P1" s="2">
        <v>1964</v>
      </c>
      <c r="Q1" s="2">
        <v>1965</v>
      </c>
      <c r="R1" s="2">
        <v>1966</v>
      </c>
      <c r="S1" s="2">
        <v>1967</v>
      </c>
      <c r="T1" s="2">
        <v>1968</v>
      </c>
      <c r="U1" s="2">
        <v>1969</v>
      </c>
      <c r="V1" s="2">
        <v>1970</v>
      </c>
      <c r="W1" s="2">
        <v>1971</v>
      </c>
      <c r="X1" s="2">
        <v>1972</v>
      </c>
      <c r="Y1" s="2">
        <v>1973</v>
      </c>
      <c r="Z1" s="2">
        <v>1974</v>
      </c>
      <c r="AA1" s="2">
        <v>1975</v>
      </c>
      <c r="AB1" s="2">
        <v>1976</v>
      </c>
      <c r="AC1" s="2">
        <v>1977</v>
      </c>
      <c r="AD1" s="2">
        <v>1978</v>
      </c>
      <c r="AE1" s="2">
        <v>1979</v>
      </c>
      <c r="AF1" s="2">
        <v>1980</v>
      </c>
      <c r="AG1" s="2">
        <v>1981</v>
      </c>
      <c r="AH1" s="2">
        <v>1982</v>
      </c>
      <c r="AI1" s="2">
        <v>1983</v>
      </c>
      <c r="AJ1" s="2">
        <v>1984</v>
      </c>
      <c r="AK1" s="2">
        <v>1985</v>
      </c>
      <c r="AL1" s="2">
        <v>1986</v>
      </c>
      <c r="AM1" s="2">
        <v>1987</v>
      </c>
      <c r="AN1" s="2">
        <v>1988</v>
      </c>
      <c r="AO1" s="2">
        <v>1989</v>
      </c>
      <c r="AP1" s="2">
        <v>1990</v>
      </c>
      <c r="AQ1" s="2">
        <v>1991</v>
      </c>
      <c r="AR1" s="2">
        <v>1992</v>
      </c>
      <c r="AS1" s="2">
        <v>1993</v>
      </c>
      <c r="AT1" s="2">
        <v>1994</v>
      </c>
      <c r="AU1" s="2">
        <v>1995</v>
      </c>
      <c r="AV1" s="2">
        <v>1996</v>
      </c>
      <c r="AW1" s="2">
        <v>1997</v>
      </c>
      <c r="AX1" s="2">
        <v>1998</v>
      </c>
      <c r="AY1" s="2">
        <v>1999</v>
      </c>
      <c r="AZ1" s="2">
        <v>2000</v>
      </c>
      <c r="BA1" s="2">
        <v>2001</v>
      </c>
      <c r="BB1" s="2">
        <v>2002</v>
      </c>
      <c r="BC1" s="2">
        <v>2003</v>
      </c>
      <c r="BD1" s="2">
        <v>2004</v>
      </c>
      <c r="BE1" s="2">
        <v>2005</v>
      </c>
      <c r="BF1" s="2">
        <v>2006</v>
      </c>
      <c r="BG1" s="2">
        <v>2007</v>
      </c>
      <c r="BH1" s="2">
        <v>2008</v>
      </c>
      <c r="BI1" s="2">
        <v>2009</v>
      </c>
      <c r="BJ1" s="2">
        <v>2010</v>
      </c>
      <c r="BK1" s="7">
        <v>2011</v>
      </c>
      <c r="BL1" s="2">
        <v>2012</v>
      </c>
      <c r="BM1" s="2">
        <v>2013</v>
      </c>
      <c r="BN1" s="2">
        <v>2014</v>
      </c>
      <c r="BO1" s="2">
        <v>2015</v>
      </c>
      <c r="BP1" s="2">
        <v>2016</v>
      </c>
      <c r="BQ1" s="2">
        <v>2017</v>
      </c>
      <c r="BR1" s="2">
        <v>2018</v>
      </c>
      <c r="BS1" s="2">
        <v>2019</v>
      </c>
      <c r="BT1" s="2">
        <v>2020</v>
      </c>
      <c r="BU1" s="2">
        <v>2021</v>
      </c>
      <c r="BV1" s="2">
        <v>2022</v>
      </c>
      <c r="BW1" s="2">
        <v>2023</v>
      </c>
      <c r="BX1" s="2">
        <v>2024</v>
      </c>
      <c r="BY1" s="2">
        <v>2025</v>
      </c>
    </row>
    <row r="2" spans="1:77" x14ac:dyDescent="0.25">
      <c r="A2" t="s">
        <v>37</v>
      </c>
      <c r="B2">
        <v>72</v>
      </c>
      <c r="C2">
        <v>83</v>
      </c>
      <c r="D2">
        <v>104</v>
      </c>
      <c r="E2">
        <v>108</v>
      </c>
      <c r="F2">
        <v>108</v>
      </c>
      <c r="G2">
        <v>108</v>
      </c>
      <c r="H2">
        <v>108</v>
      </c>
      <c r="I2">
        <v>113</v>
      </c>
      <c r="J2">
        <v>109</v>
      </c>
      <c r="K2">
        <v>109</v>
      </c>
      <c r="L2">
        <v>106</v>
      </c>
      <c r="M2">
        <v>105</v>
      </c>
      <c r="N2">
        <v>104</v>
      </c>
      <c r="O2">
        <v>102</v>
      </c>
      <c r="P2">
        <v>102</v>
      </c>
      <c r="Q2">
        <v>104</v>
      </c>
      <c r="R2">
        <v>104</v>
      </c>
      <c r="S2">
        <v>105</v>
      </c>
      <c r="T2">
        <v>105</v>
      </c>
      <c r="U2">
        <v>100</v>
      </c>
      <c r="V2">
        <v>103</v>
      </c>
      <c r="W2">
        <v>100</v>
      </c>
      <c r="X2">
        <v>94</v>
      </c>
      <c r="Y2">
        <v>84</v>
      </c>
      <c r="Z2">
        <v>73</v>
      </c>
      <c r="AA2">
        <v>75</v>
      </c>
      <c r="AB2">
        <v>74</v>
      </c>
      <c r="AC2">
        <v>77</v>
      </c>
      <c r="AD2">
        <v>81</v>
      </c>
      <c r="AE2">
        <v>80</v>
      </c>
      <c r="AF2">
        <v>82</v>
      </c>
      <c r="AG2">
        <v>87</v>
      </c>
      <c r="AH2">
        <v>96</v>
      </c>
      <c r="AI2">
        <v>98</v>
      </c>
      <c r="AJ2">
        <v>98</v>
      </c>
      <c r="AK2">
        <v>100</v>
      </c>
      <c r="AL2">
        <v>101</v>
      </c>
      <c r="AM2">
        <v>102</v>
      </c>
      <c r="AN2">
        <v>100</v>
      </c>
      <c r="AO2">
        <v>99</v>
      </c>
      <c r="AP2">
        <v>93</v>
      </c>
      <c r="AQ2">
        <v>87</v>
      </c>
      <c r="AR2">
        <v>85</v>
      </c>
      <c r="AS2">
        <v>88</v>
      </c>
      <c r="AT2">
        <v>88</v>
      </c>
      <c r="AU2">
        <v>83</v>
      </c>
      <c r="AV2">
        <v>79</v>
      </c>
      <c r="AW2">
        <v>73</v>
      </c>
      <c r="AX2">
        <v>65</v>
      </c>
      <c r="AY2">
        <v>57</v>
      </c>
      <c r="AZ2">
        <v>56</v>
      </c>
      <c r="BA2">
        <v>55</v>
      </c>
      <c r="BB2">
        <v>54</v>
      </c>
      <c r="BC2">
        <v>54</v>
      </c>
      <c r="BD2">
        <v>54</v>
      </c>
      <c r="BE2">
        <v>54</v>
      </c>
      <c r="BF2">
        <v>54</v>
      </c>
      <c r="BG2" s="1">
        <v>53</v>
      </c>
      <c r="BH2" s="1">
        <v>53</v>
      </c>
      <c r="BI2" s="1">
        <v>53</v>
      </c>
      <c r="BJ2" s="1">
        <v>53</v>
      </c>
      <c r="BK2">
        <v>53</v>
      </c>
      <c r="BL2">
        <v>54</v>
      </c>
      <c r="BM2">
        <v>54</v>
      </c>
      <c r="BN2">
        <v>55</v>
      </c>
      <c r="BO2">
        <v>54</v>
      </c>
      <c r="BP2">
        <v>52</v>
      </c>
      <c r="BQ2">
        <v>52</v>
      </c>
      <c r="BR2">
        <v>52</v>
      </c>
      <c r="BS2">
        <v>51</v>
      </c>
      <c r="BT2">
        <v>50</v>
      </c>
      <c r="BU2">
        <v>50</v>
      </c>
      <c r="BV2">
        <v>50</v>
      </c>
      <c r="BW2">
        <v>49</v>
      </c>
      <c r="BX2">
        <v>53</v>
      </c>
      <c r="BY2">
        <v>53</v>
      </c>
    </row>
    <row r="3" spans="1:77" x14ac:dyDescent="0.25">
      <c r="A3" t="s">
        <v>35</v>
      </c>
      <c r="B3">
        <v>0</v>
      </c>
      <c r="C3">
        <v>1</v>
      </c>
      <c r="D3">
        <v>1</v>
      </c>
      <c r="E3">
        <v>2</v>
      </c>
      <c r="F3">
        <v>2</v>
      </c>
      <c r="G3">
        <v>1</v>
      </c>
      <c r="H3">
        <v>2</v>
      </c>
      <c r="I3">
        <v>2</v>
      </c>
      <c r="J3">
        <v>2</v>
      </c>
      <c r="K3">
        <v>4</v>
      </c>
      <c r="L3">
        <v>7</v>
      </c>
      <c r="M3">
        <v>10</v>
      </c>
      <c r="N3">
        <v>14</v>
      </c>
      <c r="O3">
        <v>17</v>
      </c>
      <c r="P3">
        <v>23</v>
      </c>
      <c r="Q3">
        <v>30</v>
      </c>
      <c r="R3">
        <v>37</v>
      </c>
      <c r="S3">
        <v>41</v>
      </c>
      <c r="T3">
        <v>41</v>
      </c>
      <c r="U3">
        <v>41</v>
      </c>
      <c r="V3">
        <v>41</v>
      </c>
      <c r="W3">
        <v>41</v>
      </c>
      <c r="X3">
        <v>41</v>
      </c>
      <c r="Y3">
        <v>41</v>
      </c>
      <c r="Z3">
        <v>41</v>
      </c>
      <c r="AA3">
        <v>41</v>
      </c>
      <c r="AB3">
        <v>41</v>
      </c>
      <c r="AC3">
        <v>41</v>
      </c>
      <c r="AD3">
        <v>41</v>
      </c>
      <c r="AE3">
        <v>41</v>
      </c>
      <c r="AF3">
        <v>40</v>
      </c>
      <c r="AG3">
        <v>34</v>
      </c>
      <c r="AH3">
        <v>33</v>
      </c>
      <c r="AI3">
        <v>34</v>
      </c>
      <c r="AJ3">
        <v>35</v>
      </c>
      <c r="AK3">
        <v>37</v>
      </c>
      <c r="AL3">
        <v>39</v>
      </c>
      <c r="AM3">
        <v>37</v>
      </c>
      <c r="AN3">
        <v>37</v>
      </c>
      <c r="AO3">
        <v>36</v>
      </c>
      <c r="AP3">
        <v>33</v>
      </c>
      <c r="AQ3">
        <v>34</v>
      </c>
      <c r="AR3">
        <v>30</v>
      </c>
      <c r="AS3">
        <v>22</v>
      </c>
      <c r="AT3">
        <v>18</v>
      </c>
      <c r="AU3">
        <v>16</v>
      </c>
      <c r="AV3">
        <v>17</v>
      </c>
      <c r="AW3">
        <v>18</v>
      </c>
      <c r="AX3">
        <v>18</v>
      </c>
      <c r="AY3">
        <v>18</v>
      </c>
      <c r="AZ3">
        <v>18</v>
      </c>
      <c r="BA3">
        <v>18</v>
      </c>
      <c r="BB3">
        <v>18</v>
      </c>
      <c r="BC3">
        <v>16</v>
      </c>
      <c r="BD3">
        <v>14</v>
      </c>
      <c r="BE3">
        <v>14</v>
      </c>
      <c r="BF3">
        <v>14</v>
      </c>
      <c r="BG3" s="1">
        <v>14</v>
      </c>
      <c r="BH3" s="1">
        <v>14</v>
      </c>
      <c r="BI3" s="1">
        <v>14</v>
      </c>
      <c r="BJ3" s="1">
        <v>14</v>
      </c>
      <c r="BK3" s="1">
        <v>14</v>
      </c>
      <c r="BL3" s="1">
        <v>14</v>
      </c>
      <c r="BM3" s="1">
        <v>14</v>
      </c>
      <c r="BN3" s="1">
        <v>14</v>
      </c>
      <c r="BO3" s="1">
        <v>14</v>
      </c>
      <c r="BP3" s="1">
        <v>14</v>
      </c>
      <c r="BQ3" s="1">
        <v>14</v>
      </c>
      <c r="BR3" s="1">
        <v>14</v>
      </c>
      <c r="BS3" s="1">
        <v>14</v>
      </c>
      <c r="BT3" s="1">
        <v>14</v>
      </c>
      <c r="BU3" s="1">
        <v>14</v>
      </c>
      <c r="BV3" s="1">
        <v>14</v>
      </c>
      <c r="BW3" s="1">
        <v>14</v>
      </c>
      <c r="BX3" s="1">
        <v>14</v>
      </c>
      <c r="BY3" s="1">
        <v>14</v>
      </c>
    </row>
    <row r="4" spans="1:77" x14ac:dyDescent="0.25">
      <c r="A4" t="s">
        <v>36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2</v>
      </c>
      <c r="BD4">
        <v>4</v>
      </c>
      <c r="BE4">
        <v>4</v>
      </c>
      <c r="BF4">
        <v>4</v>
      </c>
      <c r="BG4" s="1">
        <v>4</v>
      </c>
      <c r="BH4" s="1">
        <v>4</v>
      </c>
      <c r="BI4" s="1">
        <v>4</v>
      </c>
      <c r="BJ4" s="1">
        <v>4</v>
      </c>
      <c r="BK4" s="1">
        <v>4</v>
      </c>
      <c r="BL4" s="1">
        <v>4</v>
      </c>
      <c r="BM4" s="1">
        <v>4</v>
      </c>
      <c r="BN4" s="1">
        <v>4</v>
      </c>
      <c r="BO4" s="1">
        <v>4</v>
      </c>
      <c r="BP4" s="1">
        <v>4</v>
      </c>
      <c r="BQ4" s="1">
        <v>4</v>
      </c>
      <c r="BR4" s="1">
        <v>4</v>
      </c>
      <c r="BS4" s="1">
        <v>4</v>
      </c>
      <c r="BT4" s="1">
        <v>4</v>
      </c>
      <c r="BU4" s="1">
        <v>4</v>
      </c>
      <c r="BV4" s="1">
        <v>4</v>
      </c>
      <c r="BW4" s="1">
        <v>4</v>
      </c>
      <c r="BX4" s="1">
        <v>4</v>
      </c>
      <c r="BY4" s="1">
        <v>4</v>
      </c>
    </row>
    <row r="5" spans="1:77" x14ac:dyDescent="0.25">
      <c r="A5" t="s">
        <v>44</v>
      </c>
      <c r="B5">
        <f t="shared" ref="B5:AJ5" si="0">SUM(B2:B4)</f>
        <v>72</v>
      </c>
      <c r="C5">
        <f t="shared" si="0"/>
        <v>84</v>
      </c>
      <c r="D5">
        <f t="shared" si="0"/>
        <v>105</v>
      </c>
      <c r="E5">
        <f t="shared" si="0"/>
        <v>110</v>
      </c>
      <c r="F5">
        <f t="shared" si="0"/>
        <v>110</v>
      </c>
      <c r="G5">
        <f t="shared" si="0"/>
        <v>109</v>
      </c>
      <c r="H5">
        <f t="shared" si="0"/>
        <v>110</v>
      </c>
      <c r="I5">
        <f t="shared" si="0"/>
        <v>115</v>
      </c>
      <c r="J5">
        <f t="shared" si="0"/>
        <v>111</v>
      </c>
      <c r="K5">
        <f t="shared" si="0"/>
        <v>113</v>
      </c>
      <c r="L5">
        <f t="shared" si="0"/>
        <v>113</v>
      </c>
      <c r="M5">
        <f t="shared" si="0"/>
        <v>115</v>
      </c>
      <c r="N5">
        <f t="shared" si="0"/>
        <v>118</v>
      </c>
      <c r="O5">
        <f t="shared" si="0"/>
        <v>119</v>
      </c>
      <c r="P5">
        <f t="shared" si="0"/>
        <v>125</v>
      </c>
      <c r="Q5">
        <f t="shared" si="0"/>
        <v>134</v>
      </c>
      <c r="R5">
        <f t="shared" si="0"/>
        <v>141</v>
      </c>
      <c r="S5">
        <f t="shared" si="0"/>
        <v>146</v>
      </c>
      <c r="T5">
        <f t="shared" si="0"/>
        <v>146</v>
      </c>
      <c r="U5">
        <f t="shared" si="0"/>
        <v>141</v>
      </c>
      <c r="V5">
        <f t="shared" si="0"/>
        <v>144</v>
      </c>
      <c r="W5">
        <f t="shared" si="0"/>
        <v>141</v>
      </c>
      <c r="X5">
        <f t="shared" si="0"/>
        <v>135</v>
      </c>
      <c r="Y5">
        <f t="shared" si="0"/>
        <v>125</v>
      </c>
      <c r="Z5">
        <f t="shared" si="0"/>
        <v>114</v>
      </c>
      <c r="AA5">
        <f t="shared" si="0"/>
        <v>116</v>
      </c>
      <c r="AB5">
        <f t="shared" si="0"/>
        <v>115</v>
      </c>
      <c r="AC5">
        <f t="shared" si="0"/>
        <v>118</v>
      </c>
      <c r="AD5">
        <f t="shared" si="0"/>
        <v>122</v>
      </c>
      <c r="AE5">
        <f t="shared" si="0"/>
        <v>121</v>
      </c>
      <c r="AF5">
        <f t="shared" si="0"/>
        <v>122</v>
      </c>
      <c r="AG5">
        <f t="shared" si="0"/>
        <v>121</v>
      </c>
      <c r="AH5">
        <f t="shared" si="0"/>
        <v>129</v>
      </c>
      <c r="AI5">
        <f t="shared" si="0"/>
        <v>132</v>
      </c>
      <c r="AJ5">
        <f t="shared" si="0"/>
        <v>133</v>
      </c>
      <c r="AK5">
        <f t="shared" ref="AK5:BP5" si="1">SUM(AK2:AK4)</f>
        <v>137</v>
      </c>
      <c r="AL5">
        <f t="shared" si="1"/>
        <v>140</v>
      </c>
      <c r="AM5">
        <f t="shared" si="1"/>
        <v>139</v>
      </c>
      <c r="AN5">
        <f t="shared" si="1"/>
        <v>137</v>
      </c>
      <c r="AO5">
        <f t="shared" si="1"/>
        <v>135</v>
      </c>
      <c r="AP5">
        <f t="shared" si="1"/>
        <v>126</v>
      </c>
      <c r="AQ5">
        <f t="shared" si="1"/>
        <v>121</v>
      </c>
      <c r="AR5">
        <f t="shared" si="1"/>
        <v>115</v>
      </c>
      <c r="AS5">
        <f t="shared" si="1"/>
        <v>110</v>
      </c>
      <c r="AT5">
        <f t="shared" si="1"/>
        <v>106</v>
      </c>
      <c r="AU5">
        <f t="shared" si="1"/>
        <v>99</v>
      </c>
      <c r="AV5">
        <f t="shared" si="1"/>
        <v>96</v>
      </c>
      <c r="AW5">
        <f t="shared" si="1"/>
        <v>91</v>
      </c>
      <c r="AX5">
        <f t="shared" si="1"/>
        <v>83</v>
      </c>
      <c r="AY5">
        <f t="shared" si="1"/>
        <v>75</v>
      </c>
      <c r="AZ5">
        <f t="shared" si="1"/>
        <v>74</v>
      </c>
      <c r="BA5">
        <f t="shared" si="1"/>
        <v>73</v>
      </c>
      <c r="BB5">
        <f t="shared" si="1"/>
        <v>72</v>
      </c>
      <c r="BC5">
        <f t="shared" si="1"/>
        <v>72</v>
      </c>
      <c r="BD5">
        <f t="shared" si="1"/>
        <v>72</v>
      </c>
      <c r="BE5">
        <f t="shared" si="1"/>
        <v>72</v>
      </c>
      <c r="BF5">
        <f t="shared" si="1"/>
        <v>72</v>
      </c>
      <c r="BG5">
        <f t="shared" si="1"/>
        <v>71</v>
      </c>
      <c r="BH5">
        <f t="shared" si="1"/>
        <v>71</v>
      </c>
      <c r="BI5">
        <f t="shared" si="1"/>
        <v>71</v>
      </c>
      <c r="BJ5">
        <f t="shared" si="1"/>
        <v>71</v>
      </c>
      <c r="BK5">
        <f t="shared" si="1"/>
        <v>71</v>
      </c>
      <c r="BL5">
        <f t="shared" si="1"/>
        <v>72</v>
      </c>
      <c r="BM5">
        <f t="shared" si="1"/>
        <v>72</v>
      </c>
      <c r="BN5">
        <f t="shared" si="1"/>
        <v>73</v>
      </c>
      <c r="BO5">
        <f t="shared" si="1"/>
        <v>72</v>
      </c>
      <c r="BP5">
        <f t="shared" si="1"/>
        <v>70</v>
      </c>
      <c r="BQ5">
        <f t="shared" ref="BQ5" si="2">SUM(BQ2:BQ4)</f>
        <v>70</v>
      </c>
      <c r="BR5">
        <f t="shared" ref="BR5" si="3">SUM(BR2:BR4)</f>
        <v>70</v>
      </c>
      <c r="BS5">
        <f t="shared" ref="BS5" si="4">SUM(BS2:BS4)</f>
        <v>69</v>
      </c>
      <c r="BT5">
        <f t="shared" ref="BT5" si="5">SUM(BT2:BT4)</f>
        <v>68</v>
      </c>
      <c r="BU5">
        <f t="shared" ref="BU5" si="6">SUM(BU2:BU4)</f>
        <v>68</v>
      </c>
      <c r="BV5">
        <f t="shared" ref="BV5" si="7">SUM(BV2:BV4)</f>
        <v>68</v>
      </c>
      <c r="BW5">
        <f t="shared" ref="BW5" si="8">SUM(BW2:BW4)</f>
        <v>67</v>
      </c>
      <c r="BX5">
        <f t="shared" ref="BX5" si="9">SUM(BX2:BX4)</f>
        <v>71</v>
      </c>
      <c r="BY5">
        <f t="shared" ref="BY5" si="10">SUM(BY2:BY4)</f>
        <v>71</v>
      </c>
    </row>
    <row r="6" spans="1:77" x14ac:dyDescent="0.25">
      <c r="A6" t="s">
        <v>45</v>
      </c>
      <c r="B6" s="2">
        <f t="shared" ref="B6:AG6" si="11">B5*$B$11</f>
        <v>59.04</v>
      </c>
      <c r="C6" s="2">
        <f t="shared" si="11"/>
        <v>68.88</v>
      </c>
      <c r="D6" s="2">
        <f t="shared" si="11"/>
        <v>86.1</v>
      </c>
      <c r="E6" s="2">
        <f t="shared" si="11"/>
        <v>90.199999999999989</v>
      </c>
      <c r="F6" s="2">
        <f t="shared" si="11"/>
        <v>90.199999999999989</v>
      </c>
      <c r="G6" s="2">
        <f t="shared" si="11"/>
        <v>89.38</v>
      </c>
      <c r="H6" s="2">
        <f t="shared" si="11"/>
        <v>90.199999999999989</v>
      </c>
      <c r="I6" s="2">
        <f t="shared" si="11"/>
        <v>94.3</v>
      </c>
      <c r="J6" s="2">
        <f t="shared" si="11"/>
        <v>91.02</v>
      </c>
      <c r="K6" s="2">
        <f t="shared" si="11"/>
        <v>92.66</v>
      </c>
      <c r="L6" s="2">
        <f t="shared" si="11"/>
        <v>92.66</v>
      </c>
      <c r="M6" s="2">
        <f t="shared" si="11"/>
        <v>94.3</v>
      </c>
      <c r="N6" s="2">
        <f t="shared" si="11"/>
        <v>96.759999999999991</v>
      </c>
      <c r="O6" s="2">
        <f t="shared" si="11"/>
        <v>97.58</v>
      </c>
      <c r="P6" s="2">
        <f t="shared" si="11"/>
        <v>102.5</v>
      </c>
      <c r="Q6" s="2">
        <f t="shared" si="11"/>
        <v>109.88</v>
      </c>
      <c r="R6" s="2">
        <f t="shared" si="11"/>
        <v>115.61999999999999</v>
      </c>
      <c r="S6" s="2">
        <f t="shared" si="11"/>
        <v>119.72</v>
      </c>
      <c r="T6" s="2">
        <f t="shared" si="11"/>
        <v>119.72</v>
      </c>
      <c r="U6" s="2">
        <f t="shared" si="11"/>
        <v>115.61999999999999</v>
      </c>
      <c r="V6" s="2">
        <f t="shared" si="11"/>
        <v>118.08</v>
      </c>
      <c r="W6" s="2">
        <f t="shared" si="11"/>
        <v>115.61999999999999</v>
      </c>
      <c r="X6" s="2">
        <f t="shared" si="11"/>
        <v>110.69999999999999</v>
      </c>
      <c r="Y6" s="2">
        <f t="shared" si="11"/>
        <v>102.5</v>
      </c>
      <c r="Z6" s="2">
        <f t="shared" si="11"/>
        <v>93.47999999999999</v>
      </c>
      <c r="AA6" s="2">
        <f t="shared" si="11"/>
        <v>95.11999999999999</v>
      </c>
      <c r="AB6" s="2">
        <f t="shared" si="11"/>
        <v>94.3</v>
      </c>
      <c r="AC6" s="2">
        <f t="shared" si="11"/>
        <v>96.759999999999991</v>
      </c>
      <c r="AD6" s="2">
        <f t="shared" si="11"/>
        <v>100.03999999999999</v>
      </c>
      <c r="AE6" s="2">
        <f t="shared" si="11"/>
        <v>99.22</v>
      </c>
      <c r="AF6" s="2">
        <f t="shared" si="11"/>
        <v>100.03999999999999</v>
      </c>
      <c r="AG6" s="2">
        <f t="shared" si="11"/>
        <v>99.22</v>
      </c>
      <c r="AH6" s="2">
        <f>AH5*$B$12</f>
        <v>90.3</v>
      </c>
      <c r="AI6" s="2">
        <f t="shared" ref="AI6:BY6" si="12">AI5*$B$12</f>
        <v>92.399999999999991</v>
      </c>
      <c r="AJ6" s="2">
        <f t="shared" si="12"/>
        <v>93.1</v>
      </c>
      <c r="AK6" s="2">
        <f t="shared" si="12"/>
        <v>95.899999999999991</v>
      </c>
      <c r="AL6" s="2">
        <f t="shared" si="12"/>
        <v>98</v>
      </c>
      <c r="AM6" s="2">
        <f t="shared" si="12"/>
        <v>97.3</v>
      </c>
      <c r="AN6" s="2">
        <f t="shared" si="12"/>
        <v>95.899999999999991</v>
      </c>
      <c r="AO6" s="2">
        <f t="shared" si="12"/>
        <v>94.5</v>
      </c>
      <c r="AP6" s="2">
        <f t="shared" si="12"/>
        <v>88.199999999999989</v>
      </c>
      <c r="AQ6" s="2">
        <f t="shared" si="12"/>
        <v>84.699999999999989</v>
      </c>
      <c r="AR6" s="2">
        <f t="shared" si="12"/>
        <v>80.5</v>
      </c>
      <c r="AS6" s="2">
        <f t="shared" si="12"/>
        <v>77</v>
      </c>
      <c r="AT6" s="2">
        <f t="shared" si="12"/>
        <v>74.199999999999989</v>
      </c>
      <c r="AU6" s="2">
        <f t="shared" si="12"/>
        <v>69.3</v>
      </c>
      <c r="AV6" s="2">
        <f t="shared" si="12"/>
        <v>67.199999999999989</v>
      </c>
      <c r="AW6" s="2">
        <f t="shared" si="12"/>
        <v>63.699999999999996</v>
      </c>
      <c r="AX6" s="2">
        <f t="shared" si="12"/>
        <v>58.099999999999994</v>
      </c>
      <c r="AY6" s="2">
        <f t="shared" si="12"/>
        <v>52.5</v>
      </c>
      <c r="AZ6" s="2">
        <f t="shared" si="12"/>
        <v>51.8</v>
      </c>
      <c r="BA6" s="2">
        <f t="shared" si="12"/>
        <v>51.099999999999994</v>
      </c>
      <c r="BB6" s="2">
        <f t="shared" si="12"/>
        <v>50.4</v>
      </c>
      <c r="BC6" s="2">
        <f t="shared" si="12"/>
        <v>50.4</v>
      </c>
      <c r="BD6" s="2">
        <f t="shared" si="12"/>
        <v>50.4</v>
      </c>
      <c r="BE6" s="2">
        <f t="shared" si="12"/>
        <v>50.4</v>
      </c>
      <c r="BF6" s="2">
        <f t="shared" si="12"/>
        <v>50.4</v>
      </c>
      <c r="BG6" s="2">
        <f t="shared" si="12"/>
        <v>49.699999999999996</v>
      </c>
      <c r="BH6" s="2">
        <f t="shared" si="12"/>
        <v>49.699999999999996</v>
      </c>
      <c r="BI6" s="2">
        <f t="shared" si="12"/>
        <v>49.699999999999996</v>
      </c>
      <c r="BJ6" s="2">
        <f t="shared" si="12"/>
        <v>49.699999999999996</v>
      </c>
      <c r="BK6" s="2">
        <f t="shared" si="12"/>
        <v>49.699999999999996</v>
      </c>
      <c r="BL6" s="2">
        <f t="shared" si="12"/>
        <v>50.4</v>
      </c>
      <c r="BM6" s="2">
        <f t="shared" si="12"/>
        <v>50.4</v>
      </c>
      <c r="BN6" s="2">
        <f t="shared" si="12"/>
        <v>51.099999999999994</v>
      </c>
      <c r="BO6" s="2">
        <f t="shared" si="12"/>
        <v>50.4</v>
      </c>
      <c r="BP6" s="2">
        <f t="shared" si="12"/>
        <v>49</v>
      </c>
      <c r="BQ6" s="2">
        <f t="shared" si="12"/>
        <v>49</v>
      </c>
      <c r="BR6" s="2">
        <f t="shared" si="12"/>
        <v>49</v>
      </c>
      <c r="BS6" s="2">
        <f t="shared" si="12"/>
        <v>48.3</v>
      </c>
      <c r="BT6" s="2">
        <f t="shared" si="12"/>
        <v>47.599999999999994</v>
      </c>
      <c r="BU6" s="2">
        <f t="shared" si="12"/>
        <v>47.599999999999994</v>
      </c>
      <c r="BV6" s="2">
        <f t="shared" si="12"/>
        <v>47.599999999999994</v>
      </c>
      <c r="BW6" s="2">
        <f t="shared" si="12"/>
        <v>46.9</v>
      </c>
      <c r="BX6" s="2">
        <f t="shared" si="12"/>
        <v>49.699999999999996</v>
      </c>
      <c r="BY6" s="2">
        <f t="shared" si="12"/>
        <v>49.699999999999996</v>
      </c>
    </row>
    <row r="7" spans="1:77" x14ac:dyDescent="0.25">
      <c r="A7" t="s">
        <v>48</v>
      </c>
      <c r="B7" s="2">
        <f>B2*$B$11</f>
        <v>59.04</v>
      </c>
      <c r="C7" s="2">
        <f t="shared" ref="C7:AH7" si="13">C2*$B$11</f>
        <v>68.06</v>
      </c>
      <c r="D7" s="2">
        <f t="shared" si="13"/>
        <v>85.28</v>
      </c>
      <c r="E7" s="2">
        <f t="shared" si="13"/>
        <v>88.559999999999988</v>
      </c>
      <c r="F7" s="2">
        <f t="shared" si="13"/>
        <v>88.559999999999988</v>
      </c>
      <c r="G7" s="2">
        <f t="shared" si="13"/>
        <v>88.559999999999988</v>
      </c>
      <c r="H7" s="2">
        <f t="shared" si="13"/>
        <v>88.559999999999988</v>
      </c>
      <c r="I7" s="2">
        <f t="shared" si="13"/>
        <v>92.66</v>
      </c>
      <c r="J7" s="2">
        <f t="shared" si="13"/>
        <v>89.38</v>
      </c>
      <c r="K7" s="2">
        <f t="shared" si="13"/>
        <v>89.38</v>
      </c>
      <c r="L7" s="2">
        <f t="shared" si="13"/>
        <v>86.92</v>
      </c>
      <c r="M7" s="2">
        <f t="shared" si="13"/>
        <v>86.1</v>
      </c>
      <c r="N7" s="2">
        <f t="shared" si="13"/>
        <v>85.28</v>
      </c>
      <c r="O7" s="2">
        <f t="shared" si="13"/>
        <v>83.64</v>
      </c>
      <c r="P7" s="2">
        <f t="shared" si="13"/>
        <v>83.64</v>
      </c>
      <c r="Q7" s="2">
        <f t="shared" si="13"/>
        <v>85.28</v>
      </c>
      <c r="R7" s="2">
        <f t="shared" si="13"/>
        <v>85.28</v>
      </c>
      <c r="S7" s="2">
        <f t="shared" si="13"/>
        <v>86.1</v>
      </c>
      <c r="T7" s="2">
        <f t="shared" si="13"/>
        <v>86.1</v>
      </c>
      <c r="U7" s="2">
        <f t="shared" si="13"/>
        <v>82</v>
      </c>
      <c r="V7" s="2">
        <f t="shared" si="13"/>
        <v>84.46</v>
      </c>
      <c r="W7" s="2">
        <f t="shared" si="13"/>
        <v>82</v>
      </c>
      <c r="X7" s="2">
        <f t="shared" si="13"/>
        <v>77.08</v>
      </c>
      <c r="Y7" s="2">
        <f t="shared" si="13"/>
        <v>68.88</v>
      </c>
      <c r="Z7" s="2">
        <f t="shared" si="13"/>
        <v>59.86</v>
      </c>
      <c r="AA7" s="2">
        <f t="shared" si="13"/>
        <v>61.499999999999993</v>
      </c>
      <c r="AB7" s="2">
        <f t="shared" si="13"/>
        <v>60.68</v>
      </c>
      <c r="AC7" s="2">
        <f t="shared" si="13"/>
        <v>63.139999999999993</v>
      </c>
      <c r="AD7" s="2">
        <f t="shared" si="13"/>
        <v>66.42</v>
      </c>
      <c r="AE7" s="2">
        <f t="shared" si="13"/>
        <v>65.599999999999994</v>
      </c>
      <c r="AF7" s="2">
        <f t="shared" si="13"/>
        <v>67.239999999999995</v>
      </c>
      <c r="AG7" s="2">
        <f t="shared" si="13"/>
        <v>71.339999999999989</v>
      </c>
      <c r="AH7" s="2">
        <f t="shared" si="13"/>
        <v>78.72</v>
      </c>
      <c r="AI7" s="2">
        <f>AI2*$B$12</f>
        <v>68.599999999999994</v>
      </c>
      <c r="AJ7" s="2">
        <f t="shared" ref="AJ7:BY9" si="14">AJ2*$B$12</f>
        <v>68.599999999999994</v>
      </c>
      <c r="AK7" s="2">
        <f t="shared" si="14"/>
        <v>70</v>
      </c>
      <c r="AL7" s="2">
        <f t="shared" si="14"/>
        <v>70.699999999999989</v>
      </c>
      <c r="AM7" s="2">
        <f t="shared" si="14"/>
        <v>71.399999999999991</v>
      </c>
      <c r="AN7" s="2">
        <f t="shared" si="14"/>
        <v>70</v>
      </c>
      <c r="AO7" s="2">
        <f t="shared" si="14"/>
        <v>69.3</v>
      </c>
      <c r="AP7" s="2">
        <f t="shared" si="14"/>
        <v>65.099999999999994</v>
      </c>
      <c r="AQ7" s="2">
        <f t="shared" si="14"/>
        <v>60.9</v>
      </c>
      <c r="AR7" s="2">
        <f t="shared" si="14"/>
        <v>59.499999999999993</v>
      </c>
      <c r="AS7" s="2">
        <f t="shared" si="14"/>
        <v>61.599999999999994</v>
      </c>
      <c r="AT7" s="2">
        <f t="shared" si="14"/>
        <v>61.599999999999994</v>
      </c>
      <c r="AU7" s="2">
        <f t="shared" si="14"/>
        <v>58.099999999999994</v>
      </c>
      <c r="AV7" s="2">
        <f t="shared" si="14"/>
        <v>55.3</v>
      </c>
      <c r="AW7" s="2">
        <f t="shared" si="14"/>
        <v>51.099999999999994</v>
      </c>
      <c r="AX7" s="2">
        <f t="shared" si="14"/>
        <v>45.5</v>
      </c>
      <c r="AY7" s="2">
        <f t="shared" si="14"/>
        <v>39.9</v>
      </c>
      <c r="AZ7" s="2">
        <f t="shared" si="14"/>
        <v>39.199999999999996</v>
      </c>
      <c r="BA7" s="2">
        <f t="shared" si="14"/>
        <v>38.5</v>
      </c>
      <c r="BB7" s="2">
        <f t="shared" si="14"/>
        <v>37.799999999999997</v>
      </c>
      <c r="BC7" s="2">
        <f t="shared" si="14"/>
        <v>37.799999999999997</v>
      </c>
      <c r="BD7" s="2">
        <f t="shared" si="14"/>
        <v>37.799999999999997</v>
      </c>
      <c r="BE7" s="2">
        <f t="shared" si="14"/>
        <v>37.799999999999997</v>
      </c>
      <c r="BF7" s="2">
        <f t="shared" si="14"/>
        <v>37.799999999999997</v>
      </c>
      <c r="BG7" s="2">
        <f t="shared" si="14"/>
        <v>37.099999999999994</v>
      </c>
      <c r="BH7" s="2">
        <f t="shared" si="14"/>
        <v>37.099999999999994</v>
      </c>
      <c r="BI7" s="2">
        <f t="shared" si="14"/>
        <v>37.099999999999994</v>
      </c>
      <c r="BJ7" s="2">
        <f t="shared" si="14"/>
        <v>37.099999999999994</v>
      </c>
      <c r="BK7" s="2">
        <f t="shared" si="14"/>
        <v>37.099999999999994</v>
      </c>
      <c r="BL7" s="2">
        <f t="shared" si="14"/>
        <v>37.799999999999997</v>
      </c>
      <c r="BM7" s="2">
        <f t="shared" si="14"/>
        <v>37.799999999999997</v>
      </c>
      <c r="BN7" s="2">
        <f t="shared" si="14"/>
        <v>38.5</v>
      </c>
      <c r="BO7" s="2">
        <f t="shared" si="14"/>
        <v>37.799999999999997</v>
      </c>
      <c r="BP7" s="2">
        <f t="shared" si="14"/>
        <v>36.4</v>
      </c>
      <c r="BQ7" s="2">
        <f t="shared" si="14"/>
        <v>36.4</v>
      </c>
      <c r="BR7" s="2">
        <f t="shared" si="14"/>
        <v>36.4</v>
      </c>
      <c r="BS7" s="2">
        <f t="shared" si="14"/>
        <v>35.699999999999996</v>
      </c>
      <c r="BT7" s="2">
        <f t="shared" si="14"/>
        <v>35</v>
      </c>
      <c r="BU7" s="2">
        <f t="shared" si="14"/>
        <v>35</v>
      </c>
      <c r="BV7" s="2">
        <f t="shared" si="14"/>
        <v>35</v>
      </c>
      <c r="BW7" s="2">
        <f t="shared" si="14"/>
        <v>34.299999999999997</v>
      </c>
      <c r="BX7" s="2">
        <f t="shared" si="14"/>
        <v>37.099999999999994</v>
      </c>
      <c r="BY7" s="2">
        <f t="shared" si="14"/>
        <v>37.099999999999994</v>
      </c>
    </row>
    <row r="8" spans="1:77" x14ac:dyDescent="0.25">
      <c r="A8" t="s">
        <v>49</v>
      </c>
      <c r="B8" s="2">
        <f>B3*$B$11</f>
        <v>0</v>
      </c>
      <c r="C8" s="2">
        <f t="shared" ref="C8:AH8" si="15">C3*$B$11</f>
        <v>0.82</v>
      </c>
      <c r="D8" s="2">
        <f t="shared" si="15"/>
        <v>0.82</v>
      </c>
      <c r="E8" s="2">
        <f t="shared" si="15"/>
        <v>1.64</v>
      </c>
      <c r="F8" s="2">
        <f t="shared" si="15"/>
        <v>1.64</v>
      </c>
      <c r="G8" s="2">
        <f t="shared" si="15"/>
        <v>0.82</v>
      </c>
      <c r="H8" s="2">
        <f t="shared" si="15"/>
        <v>1.64</v>
      </c>
      <c r="I8" s="2">
        <f t="shared" si="15"/>
        <v>1.64</v>
      </c>
      <c r="J8" s="2">
        <f t="shared" si="15"/>
        <v>1.64</v>
      </c>
      <c r="K8" s="2">
        <f t="shared" si="15"/>
        <v>3.28</v>
      </c>
      <c r="L8" s="2">
        <f t="shared" si="15"/>
        <v>5.7399999999999993</v>
      </c>
      <c r="M8" s="2">
        <f t="shared" si="15"/>
        <v>8.1999999999999993</v>
      </c>
      <c r="N8" s="2">
        <f t="shared" si="15"/>
        <v>11.479999999999999</v>
      </c>
      <c r="O8" s="2">
        <f t="shared" si="15"/>
        <v>13.94</v>
      </c>
      <c r="P8" s="2">
        <f t="shared" si="15"/>
        <v>18.86</v>
      </c>
      <c r="Q8" s="2">
        <f t="shared" si="15"/>
        <v>24.599999999999998</v>
      </c>
      <c r="R8" s="2">
        <f t="shared" si="15"/>
        <v>30.34</v>
      </c>
      <c r="S8" s="2">
        <f t="shared" si="15"/>
        <v>33.619999999999997</v>
      </c>
      <c r="T8" s="2">
        <f t="shared" si="15"/>
        <v>33.619999999999997</v>
      </c>
      <c r="U8" s="2">
        <f t="shared" si="15"/>
        <v>33.619999999999997</v>
      </c>
      <c r="V8" s="2">
        <f t="shared" si="15"/>
        <v>33.619999999999997</v>
      </c>
      <c r="W8" s="2">
        <f t="shared" si="15"/>
        <v>33.619999999999997</v>
      </c>
      <c r="X8" s="2">
        <f t="shared" si="15"/>
        <v>33.619999999999997</v>
      </c>
      <c r="Y8" s="2">
        <f t="shared" si="15"/>
        <v>33.619999999999997</v>
      </c>
      <c r="Z8" s="2">
        <f t="shared" si="15"/>
        <v>33.619999999999997</v>
      </c>
      <c r="AA8" s="2">
        <f t="shared" si="15"/>
        <v>33.619999999999997</v>
      </c>
      <c r="AB8" s="2">
        <f t="shared" si="15"/>
        <v>33.619999999999997</v>
      </c>
      <c r="AC8" s="2">
        <f t="shared" si="15"/>
        <v>33.619999999999997</v>
      </c>
      <c r="AD8" s="2">
        <f t="shared" si="15"/>
        <v>33.619999999999997</v>
      </c>
      <c r="AE8" s="2">
        <f t="shared" si="15"/>
        <v>33.619999999999997</v>
      </c>
      <c r="AF8" s="2">
        <f t="shared" si="15"/>
        <v>32.799999999999997</v>
      </c>
      <c r="AG8" s="2">
        <f t="shared" si="15"/>
        <v>27.88</v>
      </c>
      <c r="AH8" s="2">
        <f t="shared" si="15"/>
        <v>27.06</v>
      </c>
      <c r="AI8" s="2">
        <f t="shared" ref="AI8:AX9" si="16">AI3*$B$12</f>
        <v>23.799999999999997</v>
      </c>
      <c r="AJ8" s="2">
        <f t="shared" si="16"/>
        <v>24.5</v>
      </c>
      <c r="AK8" s="2">
        <f t="shared" si="16"/>
        <v>25.9</v>
      </c>
      <c r="AL8" s="2">
        <f t="shared" si="16"/>
        <v>27.299999999999997</v>
      </c>
      <c r="AM8" s="2">
        <f t="shared" si="16"/>
        <v>25.9</v>
      </c>
      <c r="AN8" s="2">
        <f t="shared" si="16"/>
        <v>25.9</v>
      </c>
      <c r="AO8" s="2">
        <f t="shared" si="16"/>
        <v>25.2</v>
      </c>
      <c r="AP8" s="2">
        <f t="shared" si="16"/>
        <v>23.099999999999998</v>
      </c>
      <c r="AQ8" s="2">
        <f t="shared" si="16"/>
        <v>23.799999999999997</v>
      </c>
      <c r="AR8" s="2">
        <f t="shared" si="16"/>
        <v>21</v>
      </c>
      <c r="AS8" s="2">
        <f t="shared" si="16"/>
        <v>15.399999999999999</v>
      </c>
      <c r="AT8" s="2">
        <f t="shared" si="16"/>
        <v>12.6</v>
      </c>
      <c r="AU8" s="2">
        <f t="shared" si="16"/>
        <v>11.2</v>
      </c>
      <c r="AV8" s="2">
        <f t="shared" si="16"/>
        <v>11.899999999999999</v>
      </c>
      <c r="AW8" s="2">
        <f t="shared" si="16"/>
        <v>12.6</v>
      </c>
      <c r="AX8" s="2">
        <f t="shared" si="16"/>
        <v>12.6</v>
      </c>
      <c r="AY8" s="2">
        <f t="shared" si="14"/>
        <v>12.6</v>
      </c>
      <c r="AZ8" s="2">
        <f t="shared" si="14"/>
        <v>12.6</v>
      </c>
      <c r="BA8" s="2">
        <f t="shared" si="14"/>
        <v>12.6</v>
      </c>
      <c r="BB8" s="2">
        <f t="shared" si="14"/>
        <v>12.6</v>
      </c>
      <c r="BC8" s="2">
        <f t="shared" si="14"/>
        <v>11.2</v>
      </c>
      <c r="BD8" s="2">
        <f t="shared" si="14"/>
        <v>9.7999999999999989</v>
      </c>
      <c r="BE8" s="2">
        <f t="shared" si="14"/>
        <v>9.7999999999999989</v>
      </c>
      <c r="BF8" s="2">
        <f t="shared" si="14"/>
        <v>9.7999999999999989</v>
      </c>
      <c r="BG8" s="2">
        <f t="shared" si="14"/>
        <v>9.7999999999999989</v>
      </c>
      <c r="BH8" s="2">
        <f t="shared" si="14"/>
        <v>9.7999999999999989</v>
      </c>
      <c r="BI8" s="2">
        <f t="shared" si="14"/>
        <v>9.7999999999999989</v>
      </c>
      <c r="BJ8" s="2">
        <f t="shared" si="14"/>
        <v>9.7999999999999989</v>
      </c>
      <c r="BK8" s="2">
        <f t="shared" si="14"/>
        <v>9.7999999999999989</v>
      </c>
      <c r="BL8" s="2">
        <f t="shared" si="14"/>
        <v>9.7999999999999989</v>
      </c>
      <c r="BM8" s="2">
        <f t="shared" si="14"/>
        <v>9.7999999999999989</v>
      </c>
      <c r="BN8" s="2">
        <f t="shared" si="14"/>
        <v>9.7999999999999989</v>
      </c>
      <c r="BO8" s="2">
        <f t="shared" si="14"/>
        <v>9.7999999999999989</v>
      </c>
      <c r="BP8" s="2">
        <f t="shared" si="14"/>
        <v>9.7999999999999989</v>
      </c>
      <c r="BQ8" s="2">
        <f t="shared" si="14"/>
        <v>9.7999999999999989</v>
      </c>
      <c r="BR8" s="2">
        <f t="shared" si="14"/>
        <v>9.7999999999999989</v>
      </c>
      <c r="BS8" s="2">
        <f t="shared" si="14"/>
        <v>9.7999999999999989</v>
      </c>
      <c r="BT8" s="2">
        <f t="shared" si="14"/>
        <v>9.7999999999999989</v>
      </c>
      <c r="BU8" s="2">
        <f t="shared" si="14"/>
        <v>9.7999999999999989</v>
      </c>
      <c r="BV8" s="2">
        <f t="shared" si="14"/>
        <v>9.7999999999999989</v>
      </c>
      <c r="BW8" s="2">
        <f t="shared" si="14"/>
        <v>9.7999999999999989</v>
      </c>
      <c r="BX8" s="2">
        <f t="shared" si="14"/>
        <v>9.7999999999999989</v>
      </c>
      <c r="BY8" s="2">
        <f t="shared" si="14"/>
        <v>9.7999999999999989</v>
      </c>
    </row>
    <row r="9" spans="1:77" x14ac:dyDescent="0.25">
      <c r="A9" t="s">
        <v>50</v>
      </c>
      <c r="B9" s="2">
        <f>B4*$B$11</f>
        <v>0</v>
      </c>
      <c r="C9" s="2">
        <f t="shared" ref="C9:AH9" si="17">C4*$B$11</f>
        <v>0</v>
      </c>
      <c r="D9" s="2">
        <f t="shared" si="17"/>
        <v>0</v>
      </c>
      <c r="E9" s="2">
        <f t="shared" si="17"/>
        <v>0</v>
      </c>
      <c r="F9" s="2">
        <f t="shared" si="17"/>
        <v>0</v>
      </c>
      <c r="G9" s="2">
        <f t="shared" si="17"/>
        <v>0</v>
      </c>
      <c r="H9" s="2">
        <f t="shared" si="17"/>
        <v>0</v>
      </c>
      <c r="I9" s="2">
        <f t="shared" si="17"/>
        <v>0</v>
      </c>
      <c r="J9" s="2">
        <f t="shared" si="17"/>
        <v>0</v>
      </c>
      <c r="K9" s="2">
        <f t="shared" si="17"/>
        <v>0</v>
      </c>
      <c r="L9" s="2">
        <f t="shared" si="17"/>
        <v>0</v>
      </c>
      <c r="M9" s="2">
        <f t="shared" si="17"/>
        <v>0</v>
      </c>
      <c r="N9" s="2">
        <f t="shared" si="17"/>
        <v>0</v>
      </c>
      <c r="O9" s="2">
        <f t="shared" si="17"/>
        <v>0</v>
      </c>
      <c r="P9" s="2">
        <f t="shared" si="17"/>
        <v>0</v>
      </c>
      <c r="Q9" s="2">
        <f t="shared" si="17"/>
        <v>0</v>
      </c>
      <c r="R9" s="2">
        <f t="shared" si="17"/>
        <v>0</v>
      </c>
      <c r="S9" s="2">
        <f t="shared" si="17"/>
        <v>0</v>
      </c>
      <c r="T9" s="2">
        <f t="shared" si="17"/>
        <v>0</v>
      </c>
      <c r="U9" s="2">
        <f t="shared" si="17"/>
        <v>0</v>
      </c>
      <c r="V9" s="2">
        <f t="shared" si="17"/>
        <v>0</v>
      </c>
      <c r="W9" s="2">
        <f t="shared" si="17"/>
        <v>0</v>
      </c>
      <c r="X9" s="2">
        <f t="shared" si="17"/>
        <v>0</v>
      </c>
      <c r="Y9" s="2">
        <f t="shared" si="17"/>
        <v>0</v>
      </c>
      <c r="Z9" s="2">
        <f t="shared" si="17"/>
        <v>0</v>
      </c>
      <c r="AA9" s="2">
        <f t="shared" si="17"/>
        <v>0</v>
      </c>
      <c r="AB9" s="2">
        <f t="shared" si="17"/>
        <v>0</v>
      </c>
      <c r="AC9" s="2">
        <f t="shared" si="17"/>
        <v>0</v>
      </c>
      <c r="AD9" s="2">
        <f t="shared" si="17"/>
        <v>0</v>
      </c>
      <c r="AE9" s="2">
        <f t="shared" si="17"/>
        <v>0</v>
      </c>
      <c r="AF9" s="2">
        <f t="shared" si="17"/>
        <v>0</v>
      </c>
      <c r="AG9" s="2">
        <f t="shared" si="17"/>
        <v>0</v>
      </c>
      <c r="AH9" s="2">
        <f t="shared" si="17"/>
        <v>0</v>
      </c>
      <c r="AI9" s="2">
        <f t="shared" si="16"/>
        <v>0</v>
      </c>
      <c r="AJ9" s="2">
        <f t="shared" si="14"/>
        <v>0</v>
      </c>
      <c r="AK9" s="2">
        <f t="shared" si="14"/>
        <v>0</v>
      </c>
      <c r="AL9" s="2">
        <f t="shared" si="14"/>
        <v>0</v>
      </c>
      <c r="AM9" s="2">
        <f t="shared" si="14"/>
        <v>0</v>
      </c>
      <c r="AN9" s="2">
        <f t="shared" si="14"/>
        <v>0</v>
      </c>
      <c r="AO9" s="2">
        <f t="shared" si="14"/>
        <v>0</v>
      </c>
      <c r="AP9" s="2">
        <f t="shared" si="14"/>
        <v>0</v>
      </c>
      <c r="AQ9" s="2">
        <f t="shared" si="14"/>
        <v>0</v>
      </c>
      <c r="AR9" s="2">
        <f t="shared" si="14"/>
        <v>0</v>
      </c>
      <c r="AS9" s="2">
        <f t="shared" si="14"/>
        <v>0</v>
      </c>
      <c r="AT9" s="2">
        <f t="shared" si="14"/>
        <v>0</v>
      </c>
      <c r="AU9" s="2">
        <f t="shared" si="14"/>
        <v>0</v>
      </c>
      <c r="AV9" s="2">
        <f t="shared" si="14"/>
        <v>0</v>
      </c>
      <c r="AW9" s="2">
        <f t="shared" si="14"/>
        <v>0</v>
      </c>
      <c r="AX9" s="2">
        <f t="shared" si="14"/>
        <v>0</v>
      </c>
      <c r="AY9" s="2">
        <f t="shared" si="14"/>
        <v>0</v>
      </c>
      <c r="AZ9" s="2">
        <f t="shared" si="14"/>
        <v>0</v>
      </c>
      <c r="BA9" s="2">
        <f t="shared" si="14"/>
        <v>0</v>
      </c>
      <c r="BB9" s="2">
        <f t="shared" si="14"/>
        <v>0</v>
      </c>
      <c r="BC9" s="2">
        <f t="shared" si="14"/>
        <v>1.4</v>
      </c>
      <c r="BD9" s="2">
        <f t="shared" si="14"/>
        <v>2.8</v>
      </c>
      <c r="BE9" s="2">
        <f t="shared" si="14"/>
        <v>2.8</v>
      </c>
      <c r="BF9" s="2">
        <f t="shared" si="14"/>
        <v>2.8</v>
      </c>
      <c r="BG9" s="2">
        <f t="shared" si="14"/>
        <v>2.8</v>
      </c>
      <c r="BH9" s="2">
        <f t="shared" si="14"/>
        <v>2.8</v>
      </c>
      <c r="BI9" s="2">
        <f t="shared" si="14"/>
        <v>2.8</v>
      </c>
      <c r="BJ9" s="2">
        <f t="shared" si="14"/>
        <v>2.8</v>
      </c>
      <c r="BK9" s="2">
        <f t="shared" si="14"/>
        <v>2.8</v>
      </c>
      <c r="BL9" s="2">
        <f t="shared" si="14"/>
        <v>2.8</v>
      </c>
      <c r="BM9" s="2">
        <f t="shared" si="14"/>
        <v>2.8</v>
      </c>
      <c r="BN9" s="2">
        <f t="shared" si="14"/>
        <v>2.8</v>
      </c>
      <c r="BO9" s="2">
        <f t="shared" si="14"/>
        <v>2.8</v>
      </c>
      <c r="BP9" s="2">
        <f t="shared" si="14"/>
        <v>2.8</v>
      </c>
      <c r="BQ9" s="2">
        <f t="shared" si="14"/>
        <v>2.8</v>
      </c>
      <c r="BR9" s="2">
        <f t="shared" si="14"/>
        <v>2.8</v>
      </c>
      <c r="BS9" s="2">
        <f t="shared" si="14"/>
        <v>2.8</v>
      </c>
      <c r="BT9" s="2">
        <f t="shared" si="14"/>
        <v>2.8</v>
      </c>
      <c r="BU9" s="2">
        <f t="shared" si="14"/>
        <v>2.8</v>
      </c>
      <c r="BV9" s="2">
        <f t="shared" si="14"/>
        <v>2.8</v>
      </c>
      <c r="BW9" s="2">
        <f t="shared" si="14"/>
        <v>2.8</v>
      </c>
      <c r="BX9" s="2">
        <f t="shared" si="14"/>
        <v>2.8</v>
      </c>
      <c r="BY9" s="2">
        <f t="shared" si="14"/>
        <v>2.8</v>
      </c>
    </row>
    <row r="11" spans="1:77" x14ac:dyDescent="0.25">
      <c r="A11" t="s">
        <v>46</v>
      </c>
      <c r="B11">
        <v>0.82</v>
      </c>
    </row>
    <row r="12" spans="1:77" x14ac:dyDescent="0.25">
      <c r="A12" t="s">
        <v>47</v>
      </c>
      <c r="B12">
        <v>0.7</v>
      </c>
    </row>
    <row r="13" spans="1:77" ht="17.25" customHeight="1" x14ac:dyDescent="0.25"/>
  </sheetData>
  <pageMargins left="0.7" right="0.7" top="0.75" bottom="0.75" header="0.3" footer="0.3"/>
  <pageSetup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C44D-7072-475B-9554-ADCD29191C0B}">
  <dimension ref="A1:BY2"/>
  <sheetViews>
    <sheetView zoomScale="115" zoomScaleNormal="115" workbookViewId="0">
      <pane xSplit="1" topLeftCell="W1" activePane="topRight" state="frozen"/>
      <selection pane="topRight" activeCell="B1" sqref="B1"/>
    </sheetView>
  </sheetViews>
  <sheetFormatPr defaultRowHeight="15" x14ac:dyDescent="0.25"/>
  <cols>
    <col min="1" max="1" width="34.85546875" customWidth="1"/>
  </cols>
  <sheetData>
    <row r="1" spans="1:77" x14ac:dyDescent="0.25">
      <c r="A1" s="4" t="s">
        <v>34</v>
      </c>
      <c r="B1" s="2">
        <v>1950</v>
      </c>
      <c r="C1" s="2">
        <v>1951</v>
      </c>
      <c r="D1" s="2">
        <v>1952</v>
      </c>
      <c r="E1" s="2">
        <v>1953</v>
      </c>
      <c r="F1" s="2">
        <v>1954</v>
      </c>
      <c r="G1" s="2">
        <v>1955</v>
      </c>
      <c r="H1" s="2">
        <v>1956</v>
      </c>
      <c r="I1" s="2">
        <v>1957</v>
      </c>
      <c r="J1" s="2">
        <v>1958</v>
      </c>
      <c r="K1" s="2">
        <v>1959</v>
      </c>
      <c r="L1" s="2">
        <v>1960</v>
      </c>
      <c r="M1" s="2">
        <v>1961</v>
      </c>
      <c r="N1" s="2">
        <v>1962</v>
      </c>
      <c r="O1" s="2">
        <v>1963</v>
      </c>
      <c r="P1" s="2">
        <v>1964</v>
      </c>
      <c r="Q1" s="2">
        <v>1965</v>
      </c>
      <c r="R1" s="2">
        <v>1966</v>
      </c>
      <c r="S1" s="2">
        <v>1967</v>
      </c>
      <c r="T1" s="2">
        <v>1968</v>
      </c>
      <c r="U1" s="2">
        <v>1969</v>
      </c>
      <c r="V1" s="2">
        <v>1970</v>
      </c>
      <c r="W1" s="2">
        <v>1971</v>
      </c>
      <c r="X1" s="2">
        <v>1972</v>
      </c>
      <c r="Y1" s="2">
        <v>1973</v>
      </c>
      <c r="Z1" s="2">
        <v>1974</v>
      </c>
      <c r="AA1" s="2">
        <v>1975</v>
      </c>
      <c r="AB1" s="2">
        <v>1976</v>
      </c>
      <c r="AC1" s="2">
        <v>1977</v>
      </c>
      <c r="AD1" s="2">
        <v>1978</v>
      </c>
      <c r="AE1" s="2">
        <v>1979</v>
      </c>
      <c r="AF1" s="2">
        <v>1980</v>
      </c>
      <c r="AG1" s="2">
        <v>1981</v>
      </c>
      <c r="AH1" s="2">
        <v>1982</v>
      </c>
      <c r="AI1" s="2">
        <v>1983</v>
      </c>
      <c r="AJ1" s="2">
        <v>1984</v>
      </c>
      <c r="AK1" s="2">
        <v>1985</v>
      </c>
      <c r="AL1" s="2">
        <v>1986</v>
      </c>
      <c r="AM1" s="2">
        <v>1987</v>
      </c>
      <c r="AN1" s="2">
        <v>1988</v>
      </c>
      <c r="AO1" s="2">
        <v>1989</v>
      </c>
      <c r="AP1" s="2">
        <v>1990</v>
      </c>
      <c r="AQ1" s="2">
        <v>1991</v>
      </c>
      <c r="AR1" s="2">
        <v>1992</v>
      </c>
      <c r="AS1" s="2">
        <v>1993</v>
      </c>
      <c r="AT1" s="2">
        <v>1994</v>
      </c>
      <c r="AU1" s="2">
        <v>1995</v>
      </c>
      <c r="AV1" s="2">
        <v>1996</v>
      </c>
      <c r="AW1" s="2">
        <v>1997</v>
      </c>
      <c r="AX1" s="2">
        <v>1998</v>
      </c>
      <c r="AY1" s="2">
        <v>1999</v>
      </c>
      <c r="AZ1" s="2">
        <v>2000</v>
      </c>
      <c r="BA1" s="2">
        <v>2001</v>
      </c>
      <c r="BB1" s="2">
        <v>2002</v>
      </c>
      <c r="BC1" s="2">
        <v>2003</v>
      </c>
      <c r="BD1" s="2">
        <v>2004</v>
      </c>
      <c r="BE1" s="2">
        <v>2005</v>
      </c>
      <c r="BF1" s="2">
        <v>2006</v>
      </c>
      <c r="BG1" s="2">
        <v>2007</v>
      </c>
      <c r="BH1" s="2">
        <v>2008</v>
      </c>
      <c r="BI1" s="2">
        <v>2009</v>
      </c>
      <c r="BJ1" s="2">
        <v>2010</v>
      </c>
      <c r="BK1" s="7">
        <v>2011</v>
      </c>
      <c r="BL1" s="2">
        <v>2012</v>
      </c>
      <c r="BM1" s="2">
        <v>2013</v>
      </c>
      <c r="BN1" s="2">
        <v>2014</v>
      </c>
      <c r="BO1" s="2">
        <v>2015</v>
      </c>
      <c r="BP1" s="2">
        <v>2016</v>
      </c>
      <c r="BQ1" s="2">
        <v>2017</v>
      </c>
      <c r="BR1" s="2">
        <v>2018</v>
      </c>
      <c r="BS1" s="2">
        <v>2019</v>
      </c>
      <c r="BT1" s="2">
        <v>2020</v>
      </c>
      <c r="BU1" s="2">
        <v>2021</v>
      </c>
      <c r="BV1" s="2">
        <v>2022</v>
      </c>
      <c r="BW1" s="2">
        <v>2023</v>
      </c>
      <c r="BX1" s="2">
        <v>2024</v>
      </c>
      <c r="BY1" s="2">
        <v>2025</v>
      </c>
    </row>
    <row r="2" spans="1:77" x14ac:dyDescent="0.25">
      <c r="A2" t="s">
        <v>38</v>
      </c>
      <c r="B2">
        <v>10000</v>
      </c>
      <c r="C2">
        <v>11000</v>
      </c>
      <c r="D2">
        <v>12000</v>
      </c>
      <c r="E2">
        <v>13000</v>
      </c>
      <c r="F2">
        <v>14000</v>
      </c>
      <c r="G2">
        <v>15000</v>
      </c>
      <c r="H2">
        <v>16000</v>
      </c>
      <c r="I2">
        <v>17000</v>
      </c>
      <c r="J2">
        <v>18000</v>
      </c>
      <c r="K2">
        <v>19000</v>
      </c>
      <c r="L2">
        <v>20000</v>
      </c>
      <c r="M2">
        <v>21000</v>
      </c>
      <c r="N2">
        <v>22000</v>
      </c>
      <c r="O2">
        <v>25000</v>
      </c>
      <c r="P2">
        <v>26000</v>
      </c>
      <c r="Q2">
        <v>27000</v>
      </c>
      <c r="R2">
        <v>30000</v>
      </c>
      <c r="S2">
        <v>31000</v>
      </c>
      <c r="T2">
        <v>32000</v>
      </c>
      <c r="U2">
        <v>33000</v>
      </c>
      <c r="V2">
        <v>35000</v>
      </c>
      <c r="W2">
        <v>36000</v>
      </c>
      <c r="X2">
        <v>36000</v>
      </c>
      <c r="Y2">
        <v>37000</v>
      </c>
      <c r="Z2">
        <v>37000</v>
      </c>
      <c r="AA2">
        <v>37000</v>
      </c>
      <c r="AB2">
        <v>38000</v>
      </c>
      <c r="AC2">
        <v>38000</v>
      </c>
      <c r="AD2">
        <v>39000</v>
      </c>
      <c r="AE2">
        <v>39000</v>
      </c>
      <c r="AF2">
        <v>40000</v>
      </c>
      <c r="AG2">
        <v>40000</v>
      </c>
      <c r="AH2">
        <v>40000</v>
      </c>
      <c r="AI2">
        <v>41000</v>
      </c>
      <c r="AJ2">
        <v>42000</v>
      </c>
      <c r="AK2">
        <v>43000</v>
      </c>
      <c r="AL2">
        <v>43500</v>
      </c>
      <c r="AM2">
        <v>43500</v>
      </c>
      <c r="AN2">
        <v>44000</v>
      </c>
      <c r="AO2">
        <v>45000</v>
      </c>
      <c r="AP2">
        <v>45000</v>
      </c>
      <c r="AQ2">
        <v>40000</v>
      </c>
      <c r="AR2">
        <v>38000</v>
      </c>
      <c r="AS2">
        <v>35000</v>
      </c>
      <c r="AT2">
        <v>33000</v>
      </c>
      <c r="AU2">
        <v>32000</v>
      </c>
      <c r="AV2">
        <v>31000</v>
      </c>
      <c r="AW2">
        <v>30000</v>
      </c>
      <c r="AX2">
        <v>29000</v>
      </c>
      <c r="AY2">
        <v>27000</v>
      </c>
      <c r="AZ2">
        <v>25000</v>
      </c>
      <c r="BA2">
        <v>25000</v>
      </c>
      <c r="BB2">
        <v>25500</v>
      </c>
      <c r="BC2">
        <v>26000</v>
      </c>
      <c r="BD2">
        <v>26500</v>
      </c>
      <c r="BE2">
        <v>26000</v>
      </c>
      <c r="BF2">
        <v>25500</v>
      </c>
      <c r="BG2">
        <v>25000</v>
      </c>
      <c r="BH2">
        <v>23000</v>
      </c>
      <c r="BI2">
        <v>20000</v>
      </c>
      <c r="BJ2">
        <v>20000</v>
      </c>
      <c r="BK2">
        <v>21000</v>
      </c>
      <c r="BL2">
        <v>22000</v>
      </c>
      <c r="BM2">
        <v>23000</v>
      </c>
      <c r="BN2">
        <v>24000</v>
      </c>
      <c r="BO2">
        <v>25000</v>
      </c>
      <c r="BP2">
        <v>26000</v>
      </c>
      <c r="BQ2">
        <v>28000</v>
      </c>
      <c r="BR2">
        <v>29000</v>
      </c>
      <c r="BS2">
        <v>30000</v>
      </c>
      <c r="BT2">
        <v>30000</v>
      </c>
      <c r="BU2">
        <v>33000</v>
      </c>
      <c r="BV2">
        <v>35000</v>
      </c>
      <c r="BW2">
        <v>37000</v>
      </c>
      <c r="BX2">
        <v>38000</v>
      </c>
      <c r="BY2">
        <v>40000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DE709-5F34-4DA5-9EF2-031CC023D7E5}">
  <dimension ref="A1:BY6"/>
  <sheetViews>
    <sheetView tabSelected="1" zoomScale="115" zoomScaleNormal="115" workbookViewId="0">
      <pane xSplit="1" ySplit="1" topLeftCell="BR2" activePane="bottomRight" state="frozen"/>
      <selection pane="topRight" activeCell="B1" sqref="B1"/>
      <selection pane="bottomLeft" activeCell="A2" sqref="A2"/>
      <selection pane="bottomRight" activeCell="BZ2" sqref="BZ2:BZ6"/>
    </sheetView>
  </sheetViews>
  <sheetFormatPr defaultRowHeight="15" x14ac:dyDescent="0.25"/>
  <cols>
    <col min="1" max="1" width="34.85546875" customWidth="1"/>
  </cols>
  <sheetData>
    <row r="1" spans="1:77" x14ac:dyDescent="0.25">
      <c r="A1" s="4" t="s">
        <v>34</v>
      </c>
      <c r="B1" s="2">
        <v>1950</v>
      </c>
      <c r="C1" s="2">
        <v>1951</v>
      </c>
      <c r="D1" s="2">
        <v>1952</v>
      </c>
      <c r="E1" s="2">
        <v>1953</v>
      </c>
      <c r="F1" s="2">
        <v>1954</v>
      </c>
      <c r="G1" s="2">
        <v>1955</v>
      </c>
      <c r="H1" s="2">
        <v>1956</v>
      </c>
      <c r="I1" s="2">
        <v>1957</v>
      </c>
      <c r="J1" s="2">
        <v>1958</v>
      </c>
      <c r="K1" s="2">
        <v>1959</v>
      </c>
      <c r="L1" s="2">
        <v>1960</v>
      </c>
      <c r="M1" s="2">
        <v>1961</v>
      </c>
      <c r="N1" s="2">
        <v>1962</v>
      </c>
      <c r="O1" s="2">
        <v>1963</v>
      </c>
      <c r="P1" s="2">
        <v>1964</v>
      </c>
      <c r="Q1" s="2">
        <v>1965</v>
      </c>
      <c r="R1" s="2">
        <v>1966</v>
      </c>
      <c r="S1" s="2">
        <v>1967</v>
      </c>
      <c r="T1" s="2">
        <v>1968</v>
      </c>
      <c r="U1" s="2">
        <v>1969</v>
      </c>
      <c r="V1" s="2">
        <v>1970</v>
      </c>
      <c r="W1" s="2">
        <v>1971</v>
      </c>
      <c r="X1" s="2">
        <v>1972</v>
      </c>
      <c r="Y1" s="2">
        <v>1973</v>
      </c>
      <c r="Z1" s="2">
        <v>1974</v>
      </c>
      <c r="AA1" s="2">
        <v>1975</v>
      </c>
      <c r="AB1" s="2">
        <v>1976</v>
      </c>
      <c r="AC1" s="2">
        <v>1977</v>
      </c>
      <c r="AD1" s="2">
        <v>1978</v>
      </c>
      <c r="AE1" s="2">
        <v>1979</v>
      </c>
      <c r="AF1" s="2">
        <v>1980</v>
      </c>
      <c r="AG1" s="2">
        <v>1981</v>
      </c>
      <c r="AH1" s="2">
        <v>1982</v>
      </c>
      <c r="AI1" s="2">
        <v>1983</v>
      </c>
      <c r="AJ1" s="2">
        <v>1984</v>
      </c>
      <c r="AK1" s="2">
        <v>1985</v>
      </c>
      <c r="AL1" s="2">
        <v>1986</v>
      </c>
      <c r="AM1" s="2">
        <v>1987</v>
      </c>
      <c r="AN1" s="2">
        <v>1988</v>
      </c>
      <c r="AO1" s="2">
        <v>1989</v>
      </c>
      <c r="AP1" s="2">
        <v>1990</v>
      </c>
      <c r="AQ1" s="2">
        <v>1991</v>
      </c>
      <c r="AR1" s="2">
        <v>1992</v>
      </c>
      <c r="AS1" s="2">
        <v>1993</v>
      </c>
      <c r="AT1" s="2">
        <v>1994</v>
      </c>
      <c r="AU1" s="2">
        <v>1995</v>
      </c>
      <c r="AV1" s="2">
        <v>1996</v>
      </c>
      <c r="AW1" s="2">
        <v>1997</v>
      </c>
      <c r="AX1" s="2">
        <v>1998</v>
      </c>
      <c r="AY1" s="2">
        <v>1999</v>
      </c>
      <c r="AZ1" s="2">
        <v>2000</v>
      </c>
      <c r="BA1" s="2">
        <v>2001</v>
      </c>
      <c r="BB1" s="2">
        <v>2002</v>
      </c>
      <c r="BC1" s="2">
        <v>2003</v>
      </c>
      <c r="BD1" s="2">
        <v>2004</v>
      </c>
      <c r="BE1" s="2">
        <v>2005</v>
      </c>
      <c r="BF1" s="2">
        <v>2006</v>
      </c>
      <c r="BG1" s="2">
        <v>2007</v>
      </c>
      <c r="BH1" s="2">
        <v>2008</v>
      </c>
      <c r="BI1" s="2">
        <v>2009</v>
      </c>
      <c r="BJ1" s="2">
        <v>2010</v>
      </c>
      <c r="BK1" s="7">
        <v>2011</v>
      </c>
      <c r="BL1" s="2">
        <v>2012</v>
      </c>
      <c r="BM1" s="2">
        <v>2013</v>
      </c>
      <c r="BN1" s="2">
        <v>2014</v>
      </c>
      <c r="BO1" s="2">
        <v>2015</v>
      </c>
      <c r="BP1" s="2">
        <v>2016</v>
      </c>
      <c r="BQ1" s="2">
        <v>2017</v>
      </c>
      <c r="BR1" s="2">
        <v>2018</v>
      </c>
      <c r="BS1" s="2">
        <v>2019</v>
      </c>
      <c r="BT1" s="2">
        <v>2020</v>
      </c>
      <c r="BU1" s="2">
        <v>2021</v>
      </c>
      <c r="BV1" s="2">
        <v>2022</v>
      </c>
      <c r="BW1" s="2">
        <v>2023</v>
      </c>
      <c r="BX1" s="2">
        <v>2024</v>
      </c>
      <c r="BY1" s="2">
        <v>2025</v>
      </c>
    </row>
    <row r="2" spans="1:77" x14ac:dyDescent="0.25">
      <c r="A2" t="s">
        <v>40</v>
      </c>
      <c r="B2">
        <v>9000</v>
      </c>
      <c r="C2">
        <v>12000</v>
      </c>
      <c r="D2">
        <v>15000</v>
      </c>
      <c r="E2">
        <v>12000</v>
      </c>
      <c r="F2">
        <v>10000</v>
      </c>
      <c r="G2">
        <v>8000</v>
      </c>
      <c r="H2">
        <v>6900</v>
      </c>
      <c r="I2">
        <v>7000</v>
      </c>
      <c r="J2">
        <v>7500</v>
      </c>
      <c r="K2">
        <v>8000</v>
      </c>
      <c r="L2">
        <v>8500</v>
      </c>
      <c r="M2">
        <v>8700</v>
      </c>
      <c r="N2">
        <v>9200</v>
      </c>
      <c r="O2">
        <v>9100</v>
      </c>
      <c r="P2">
        <v>9000</v>
      </c>
      <c r="Q2">
        <v>8750</v>
      </c>
      <c r="R2">
        <v>8500</v>
      </c>
      <c r="S2">
        <v>8000</v>
      </c>
      <c r="T2">
        <v>7500</v>
      </c>
      <c r="U2">
        <v>7000</v>
      </c>
      <c r="V2">
        <v>6600</v>
      </c>
      <c r="W2">
        <v>6700</v>
      </c>
      <c r="X2">
        <v>6600</v>
      </c>
      <c r="Y2">
        <v>6700</v>
      </c>
      <c r="Z2">
        <v>6600</v>
      </c>
      <c r="AA2">
        <v>6700</v>
      </c>
      <c r="AB2">
        <v>6600</v>
      </c>
      <c r="AC2">
        <v>6800</v>
      </c>
      <c r="AD2">
        <v>6900</v>
      </c>
      <c r="AE2">
        <v>7000</v>
      </c>
      <c r="AF2">
        <v>7200</v>
      </c>
      <c r="AG2">
        <v>7300</v>
      </c>
      <c r="AH2">
        <v>7500</v>
      </c>
      <c r="AI2">
        <v>7800</v>
      </c>
      <c r="AJ2">
        <v>8000</v>
      </c>
      <c r="AK2">
        <v>8200</v>
      </c>
      <c r="AL2">
        <v>8300</v>
      </c>
      <c r="AM2">
        <v>8200</v>
      </c>
      <c r="AN2">
        <v>8100</v>
      </c>
      <c r="AO2">
        <v>8100</v>
      </c>
      <c r="AP2">
        <v>8000</v>
      </c>
      <c r="AQ2">
        <v>7500</v>
      </c>
      <c r="AR2">
        <v>7000</v>
      </c>
      <c r="AS2">
        <v>6500</v>
      </c>
      <c r="AT2">
        <v>6000</v>
      </c>
      <c r="AU2">
        <v>5500</v>
      </c>
      <c r="AV2">
        <v>5000</v>
      </c>
      <c r="AW2">
        <v>4000</v>
      </c>
      <c r="AX2">
        <v>3300</v>
      </c>
      <c r="AY2">
        <v>3300</v>
      </c>
      <c r="AZ2">
        <v>3400</v>
      </c>
      <c r="BA2">
        <v>3500</v>
      </c>
      <c r="BB2">
        <v>3600</v>
      </c>
      <c r="BC2">
        <v>3700</v>
      </c>
      <c r="BD2">
        <v>3800</v>
      </c>
      <c r="BE2">
        <v>3900</v>
      </c>
      <c r="BF2">
        <v>4000</v>
      </c>
      <c r="BG2">
        <v>4100</v>
      </c>
      <c r="BH2">
        <v>4200</v>
      </c>
      <c r="BI2">
        <v>4300</v>
      </c>
      <c r="BJ2">
        <v>4400</v>
      </c>
      <c r="BK2">
        <v>4200</v>
      </c>
      <c r="BL2">
        <v>4000</v>
      </c>
      <c r="BM2">
        <v>3800</v>
      </c>
      <c r="BN2">
        <v>3700</v>
      </c>
      <c r="BO2">
        <v>3900</v>
      </c>
      <c r="BP2">
        <v>4100</v>
      </c>
      <c r="BQ2">
        <v>4300</v>
      </c>
      <c r="BR2">
        <v>5000</v>
      </c>
      <c r="BS2">
        <v>5500</v>
      </c>
      <c r="BT2">
        <v>6000</v>
      </c>
      <c r="BU2">
        <v>6500</v>
      </c>
      <c r="BV2">
        <v>6700</v>
      </c>
      <c r="BW2">
        <v>6900</v>
      </c>
      <c r="BX2">
        <v>7300</v>
      </c>
      <c r="BY2">
        <v>7700</v>
      </c>
    </row>
    <row r="3" spans="1:77" x14ac:dyDescent="0.25">
      <c r="A3" t="s">
        <v>41</v>
      </c>
      <c r="B3">
        <v>9000</v>
      </c>
      <c r="C3">
        <v>10000</v>
      </c>
      <c r="D3">
        <v>14000</v>
      </c>
      <c r="E3">
        <v>16100</v>
      </c>
      <c r="F3">
        <v>15000</v>
      </c>
      <c r="G3">
        <v>14000</v>
      </c>
      <c r="H3">
        <v>12600</v>
      </c>
      <c r="I3">
        <v>11000</v>
      </c>
      <c r="J3">
        <v>10000</v>
      </c>
      <c r="K3">
        <v>9000</v>
      </c>
      <c r="L3">
        <v>8500</v>
      </c>
      <c r="M3">
        <v>8750</v>
      </c>
      <c r="N3">
        <v>9000</v>
      </c>
      <c r="O3">
        <v>9250</v>
      </c>
      <c r="P3">
        <v>9500</v>
      </c>
      <c r="Q3">
        <v>9100</v>
      </c>
      <c r="R3">
        <v>9000</v>
      </c>
      <c r="S3">
        <v>8900</v>
      </c>
      <c r="T3">
        <v>8800</v>
      </c>
      <c r="U3">
        <v>8700</v>
      </c>
      <c r="V3">
        <v>8600</v>
      </c>
      <c r="W3">
        <v>8500</v>
      </c>
      <c r="X3">
        <v>8400</v>
      </c>
      <c r="Y3">
        <v>8300</v>
      </c>
      <c r="Z3">
        <v>8200</v>
      </c>
      <c r="AA3">
        <v>8100</v>
      </c>
      <c r="AB3">
        <v>8000</v>
      </c>
      <c r="AC3">
        <v>7900</v>
      </c>
      <c r="AD3">
        <v>7800</v>
      </c>
      <c r="AE3">
        <v>7700</v>
      </c>
      <c r="AF3">
        <v>7600</v>
      </c>
      <c r="AG3">
        <v>7500</v>
      </c>
      <c r="AH3">
        <v>7400</v>
      </c>
      <c r="AI3">
        <v>7300</v>
      </c>
      <c r="AJ3">
        <v>7200</v>
      </c>
      <c r="AK3">
        <v>7100</v>
      </c>
      <c r="AL3">
        <v>7000</v>
      </c>
      <c r="AM3">
        <v>7100</v>
      </c>
      <c r="AN3">
        <v>7000</v>
      </c>
      <c r="AO3">
        <v>7100</v>
      </c>
      <c r="AP3">
        <v>7000</v>
      </c>
      <c r="AQ3">
        <v>6900</v>
      </c>
      <c r="AR3">
        <v>7000</v>
      </c>
      <c r="AS3">
        <v>6900</v>
      </c>
      <c r="AT3">
        <v>7000</v>
      </c>
      <c r="AU3">
        <v>6900</v>
      </c>
      <c r="AV3">
        <v>7000</v>
      </c>
      <c r="AW3">
        <v>6900</v>
      </c>
      <c r="AX3">
        <v>7000</v>
      </c>
      <c r="AY3">
        <v>6900</v>
      </c>
      <c r="AZ3">
        <v>7000</v>
      </c>
      <c r="BA3">
        <v>6900</v>
      </c>
      <c r="BB3">
        <v>6800</v>
      </c>
      <c r="BC3">
        <v>6700</v>
      </c>
      <c r="BD3">
        <v>6600</v>
      </c>
      <c r="BE3">
        <v>6550</v>
      </c>
      <c r="BF3">
        <v>6500</v>
      </c>
      <c r="BG3">
        <v>6550</v>
      </c>
      <c r="BH3">
        <v>6600</v>
      </c>
      <c r="BI3">
        <v>6650</v>
      </c>
      <c r="BJ3">
        <v>6700</v>
      </c>
      <c r="BK3">
        <v>6750</v>
      </c>
      <c r="BL3">
        <v>7000</v>
      </c>
      <c r="BM3">
        <v>7100</v>
      </c>
      <c r="BN3">
        <v>7250</v>
      </c>
      <c r="BO3">
        <v>7500</v>
      </c>
      <c r="BP3">
        <v>7750</v>
      </c>
      <c r="BQ3">
        <v>8000</v>
      </c>
      <c r="BR3">
        <v>8500</v>
      </c>
      <c r="BS3">
        <v>9000</v>
      </c>
      <c r="BT3">
        <v>10000</v>
      </c>
      <c r="BU3">
        <v>11000</v>
      </c>
      <c r="BV3">
        <v>12000</v>
      </c>
      <c r="BW3">
        <v>13000</v>
      </c>
      <c r="BX3">
        <v>14000</v>
      </c>
      <c r="BY3">
        <v>15000</v>
      </c>
    </row>
    <row r="4" spans="1:77" x14ac:dyDescent="0.25">
      <c r="A4" t="s">
        <v>42</v>
      </c>
      <c r="B4">
        <v>7800</v>
      </c>
      <c r="C4">
        <v>12000</v>
      </c>
      <c r="D4">
        <v>15300</v>
      </c>
      <c r="E4">
        <v>14000</v>
      </c>
      <c r="F4">
        <v>13500</v>
      </c>
      <c r="G4">
        <v>13000</v>
      </c>
      <c r="H4">
        <v>12600</v>
      </c>
      <c r="I4">
        <v>12600</v>
      </c>
      <c r="J4">
        <v>12600</v>
      </c>
      <c r="K4">
        <v>12600</v>
      </c>
      <c r="L4">
        <v>12000</v>
      </c>
      <c r="M4">
        <v>11000</v>
      </c>
      <c r="N4">
        <v>10500</v>
      </c>
      <c r="O4">
        <v>10000</v>
      </c>
      <c r="P4">
        <v>9500</v>
      </c>
      <c r="Q4">
        <v>9100</v>
      </c>
      <c r="R4">
        <v>9100</v>
      </c>
      <c r="S4">
        <v>9100</v>
      </c>
      <c r="T4">
        <v>9100</v>
      </c>
      <c r="U4">
        <v>9100</v>
      </c>
      <c r="V4">
        <v>9100</v>
      </c>
      <c r="W4">
        <v>9100</v>
      </c>
      <c r="X4">
        <v>9100</v>
      </c>
      <c r="Y4">
        <v>9100</v>
      </c>
      <c r="Z4">
        <v>9100</v>
      </c>
      <c r="AA4">
        <v>9100</v>
      </c>
      <c r="AB4">
        <v>9100</v>
      </c>
      <c r="AC4">
        <v>9100</v>
      </c>
      <c r="AD4">
        <v>9100</v>
      </c>
      <c r="AE4">
        <v>9100</v>
      </c>
      <c r="AF4">
        <v>9100</v>
      </c>
      <c r="AG4">
        <v>9100</v>
      </c>
      <c r="AH4">
        <v>9100</v>
      </c>
      <c r="AI4">
        <v>9100</v>
      </c>
      <c r="AJ4">
        <v>9100</v>
      </c>
      <c r="AK4">
        <v>9100</v>
      </c>
      <c r="AL4">
        <v>9100</v>
      </c>
      <c r="AM4">
        <v>9100</v>
      </c>
      <c r="AN4">
        <v>9100</v>
      </c>
      <c r="AO4">
        <v>9100</v>
      </c>
      <c r="AP4">
        <v>9100</v>
      </c>
      <c r="AQ4">
        <v>9100</v>
      </c>
      <c r="AR4">
        <v>9100</v>
      </c>
      <c r="AS4">
        <v>9100</v>
      </c>
      <c r="AT4">
        <v>9100</v>
      </c>
      <c r="AU4">
        <v>9100</v>
      </c>
      <c r="AV4">
        <v>9100</v>
      </c>
      <c r="AW4">
        <v>9100</v>
      </c>
      <c r="AX4">
        <v>9100</v>
      </c>
      <c r="AY4">
        <v>9100</v>
      </c>
      <c r="AZ4">
        <v>9100</v>
      </c>
      <c r="BA4">
        <v>9100</v>
      </c>
      <c r="BB4">
        <v>9100</v>
      </c>
      <c r="BC4">
        <v>9100</v>
      </c>
      <c r="BD4">
        <v>9100</v>
      </c>
      <c r="BE4">
        <v>9100</v>
      </c>
      <c r="BF4">
        <v>9100</v>
      </c>
      <c r="BG4">
        <v>9100</v>
      </c>
      <c r="BH4">
        <v>9100</v>
      </c>
      <c r="BI4">
        <v>9700</v>
      </c>
      <c r="BJ4">
        <v>10200</v>
      </c>
      <c r="BK4">
        <v>10300</v>
      </c>
      <c r="BL4">
        <v>10500</v>
      </c>
      <c r="BM4">
        <v>11000</v>
      </c>
      <c r="BN4">
        <v>11500</v>
      </c>
      <c r="BO4">
        <v>12000</v>
      </c>
      <c r="BP4">
        <v>12500</v>
      </c>
      <c r="BQ4">
        <v>13000</v>
      </c>
      <c r="BR4">
        <v>13500</v>
      </c>
      <c r="BS4">
        <v>14000</v>
      </c>
      <c r="BT4">
        <v>14100</v>
      </c>
      <c r="BU4">
        <v>14200</v>
      </c>
      <c r="BV4">
        <v>14300</v>
      </c>
      <c r="BW4">
        <v>14350</v>
      </c>
      <c r="BX4">
        <v>14400</v>
      </c>
      <c r="BY4">
        <v>14500</v>
      </c>
    </row>
    <row r="5" spans="1:77" x14ac:dyDescent="0.25">
      <c r="A5" t="s">
        <v>43</v>
      </c>
      <c r="B5">
        <v>4000</v>
      </c>
      <c r="C5">
        <v>3900</v>
      </c>
      <c r="D5">
        <v>4000</v>
      </c>
      <c r="E5">
        <v>3900</v>
      </c>
      <c r="F5">
        <v>4000</v>
      </c>
      <c r="G5">
        <v>3900</v>
      </c>
      <c r="H5">
        <v>4000</v>
      </c>
      <c r="I5">
        <v>3900</v>
      </c>
      <c r="J5">
        <v>4000</v>
      </c>
      <c r="K5">
        <v>3900</v>
      </c>
      <c r="L5">
        <v>4000</v>
      </c>
      <c r="M5">
        <v>3900</v>
      </c>
      <c r="N5">
        <v>4000</v>
      </c>
      <c r="O5">
        <v>3900</v>
      </c>
      <c r="P5">
        <v>4000</v>
      </c>
      <c r="Q5">
        <v>3900</v>
      </c>
      <c r="R5">
        <v>4000</v>
      </c>
      <c r="S5">
        <v>3900</v>
      </c>
      <c r="T5">
        <v>4000</v>
      </c>
      <c r="U5">
        <v>3900</v>
      </c>
      <c r="V5">
        <v>4000</v>
      </c>
      <c r="W5">
        <v>3900</v>
      </c>
      <c r="X5">
        <v>4000</v>
      </c>
      <c r="Y5">
        <v>3900</v>
      </c>
      <c r="Z5">
        <v>3900</v>
      </c>
      <c r="AA5">
        <v>4000</v>
      </c>
      <c r="AB5">
        <v>3900</v>
      </c>
      <c r="AC5">
        <v>4000</v>
      </c>
      <c r="AD5">
        <v>3900</v>
      </c>
      <c r="AE5">
        <v>4000</v>
      </c>
      <c r="AF5">
        <v>3900</v>
      </c>
      <c r="AG5">
        <v>4000</v>
      </c>
      <c r="AH5">
        <v>3900</v>
      </c>
      <c r="AI5">
        <v>4000</v>
      </c>
      <c r="AJ5">
        <v>3900</v>
      </c>
      <c r="AK5">
        <v>4000</v>
      </c>
      <c r="AL5">
        <v>3900</v>
      </c>
      <c r="AM5">
        <v>4000</v>
      </c>
      <c r="AN5">
        <v>4100</v>
      </c>
      <c r="AO5">
        <v>4200</v>
      </c>
      <c r="AP5">
        <v>4300</v>
      </c>
      <c r="AQ5">
        <v>4400</v>
      </c>
      <c r="AR5">
        <v>4300</v>
      </c>
      <c r="AS5">
        <v>4400</v>
      </c>
      <c r="AT5">
        <v>4500</v>
      </c>
      <c r="AU5">
        <v>4600</v>
      </c>
      <c r="AV5">
        <v>4700</v>
      </c>
      <c r="AW5">
        <v>4800</v>
      </c>
      <c r="AX5">
        <v>4850</v>
      </c>
      <c r="AY5">
        <v>4900</v>
      </c>
      <c r="AZ5">
        <v>5000</v>
      </c>
      <c r="BA5">
        <v>5100</v>
      </c>
      <c r="BB5">
        <v>5200</v>
      </c>
      <c r="BC5">
        <v>5300</v>
      </c>
      <c r="BD5">
        <v>5400</v>
      </c>
      <c r="BE5">
        <v>5500</v>
      </c>
      <c r="BF5">
        <v>5600</v>
      </c>
      <c r="BG5">
        <v>5700</v>
      </c>
      <c r="BH5">
        <v>5800</v>
      </c>
      <c r="BI5">
        <v>5900</v>
      </c>
      <c r="BJ5">
        <v>6000</v>
      </c>
      <c r="BK5">
        <v>5900</v>
      </c>
      <c r="BL5">
        <v>5800</v>
      </c>
      <c r="BM5">
        <v>5700</v>
      </c>
      <c r="BN5">
        <v>5800</v>
      </c>
      <c r="BO5">
        <v>5900</v>
      </c>
      <c r="BP5">
        <v>6000</v>
      </c>
      <c r="BQ5">
        <v>6250</v>
      </c>
      <c r="BR5">
        <v>6500</v>
      </c>
      <c r="BS5">
        <v>6750</v>
      </c>
      <c r="BT5">
        <v>6900</v>
      </c>
      <c r="BU5">
        <v>7100</v>
      </c>
      <c r="BV5">
        <v>6900</v>
      </c>
      <c r="BW5">
        <v>6700</v>
      </c>
      <c r="BX5">
        <v>6500</v>
      </c>
      <c r="BY5">
        <v>6300</v>
      </c>
    </row>
    <row r="6" spans="1:77" x14ac:dyDescent="0.25">
      <c r="A6" t="s">
        <v>39</v>
      </c>
      <c r="B6">
        <f>SUM(B2:B5)</f>
        <v>29800</v>
      </c>
      <c r="C6">
        <f t="shared" ref="C6:BN6" si="0">SUM(C2:C5)</f>
        <v>37900</v>
      </c>
      <c r="D6">
        <f t="shared" si="0"/>
        <v>48300</v>
      </c>
      <c r="E6">
        <f t="shared" si="0"/>
        <v>46000</v>
      </c>
      <c r="F6">
        <f t="shared" si="0"/>
        <v>42500</v>
      </c>
      <c r="G6">
        <f t="shared" si="0"/>
        <v>38900</v>
      </c>
      <c r="H6">
        <f t="shared" si="0"/>
        <v>36100</v>
      </c>
      <c r="I6">
        <f t="shared" si="0"/>
        <v>34500</v>
      </c>
      <c r="J6">
        <f t="shared" si="0"/>
        <v>34100</v>
      </c>
      <c r="K6">
        <f t="shared" si="0"/>
        <v>33500</v>
      </c>
      <c r="L6">
        <f t="shared" si="0"/>
        <v>33000</v>
      </c>
      <c r="M6">
        <f t="shared" si="0"/>
        <v>32350</v>
      </c>
      <c r="N6">
        <f t="shared" si="0"/>
        <v>32700</v>
      </c>
      <c r="O6">
        <f t="shared" si="0"/>
        <v>32250</v>
      </c>
      <c r="P6">
        <f t="shared" si="0"/>
        <v>32000</v>
      </c>
      <c r="Q6">
        <f t="shared" si="0"/>
        <v>30850</v>
      </c>
      <c r="R6">
        <f t="shared" si="0"/>
        <v>30600</v>
      </c>
      <c r="S6">
        <f t="shared" si="0"/>
        <v>29900</v>
      </c>
      <c r="T6">
        <f t="shared" si="0"/>
        <v>29400</v>
      </c>
      <c r="U6">
        <f t="shared" si="0"/>
        <v>28700</v>
      </c>
      <c r="V6">
        <f t="shared" si="0"/>
        <v>28300</v>
      </c>
      <c r="W6">
        <f t="shared" si="0"/>
        <v>28200</v>
      </c>
      <c r="X6">
        <f t="shared" si="0"/>
        <v>28100</v>
      </c>
      <c r="Y6">
        <f t="shared" si="0"/>
        <v>28000</v>
      </c>
      <c r="Z6">
        <f t="shared" si="0"/>
        <v>27800</v>
      </c>
      <c r="AA6">
        <f t="shared" si="0"/>
        <v>27900</v>
      </c>
      <c r="AB6">
        <f t="shared" si="0"/>
        <v>27600</v>
      </c>
      <c r="AC6">
        <f t="shared" si="0"/>
        <v>27800</v>
      </c>
      <c r="AD6">
        <f t="shared" si="0"/>
        <v>27700</v>
      </c>
      <c r="AE6">
        <f t="shared" si="0"/>
        <v>27800</v>
      </c>
      <c r="AF6">
        <f t="shared" si="0"/>
        <v>27800</v>
      </c>
      <c r="AG6">
        <f t="shared" si="0"/>
        <v>27900</v>
      </c>
      <c r="AH6">
        <f t="shared" si="0"/>
        <v>27900</v>
      </c>
      <c r="AI6">
        <f t="shared" si="0"/>
        <v>28200</v>
      </c>
      <c r="AJ6">
        <f t="shared" si="0"/>
        <v>28200</v>
      </c>
      <c r="AK6">
        <f t="shared" si="0"/>
        <v>28400</v>
      </c>
      <c r="AL6">
        <f t="shared" si="0"/>
        <v>28300</v>
      </c>
      <c r="AM6">
        <f t="shared" si="0"/>
        <v>28400</v>
      </c>
      <c r="AN6">
        <f t="shared" si="0"/>
        <v>28300</v>
      </c>
      <c r="AO6">
        <f t="shared" si="0"/>
        <v>28500</v>
      </c>
      <c r="AP6">
        <f t="shared" si="0"/>
        <v>28400</v>
      </c>
      <c r="AQ6">
        <f t="shared" si="0"/>
        <v>27900</v>
      </c>
      <c r="AR6">
        <f t="shared" si="0"/>
        <v>27400</v>
      </c>
      <c r="AS6">
        <f t="shared" si="0"/>
        <v>26900</v>
      </c>
      <c r="AT6">
        <f t="shared" si="0"/>
        <v>26600</v>
      </c>
      <c r="AU6">
        <f t="shared" si="0"/>
        <v>26100</v>
      </c>
      <c r="AV6">
        <f t="shared" si="0"/>
        <v>25800</v>
      </c>
      <c r="AW6">
        <f t="shared" si="0"/>
        <v>24800</v>
      </c>
      <c r="AX6">
        <f t="shared" si="0"/>
        <v>24250</v>
      </c>
      <c r="AY6">
        <f t="shared" si="0"/>
        <v>24200</v>
      </c>
      <c r="AZ6">
        <f t="shared" si="0"/>
        <v>24500</v>
      </c>
      <c r="BA6">
        <f t="shared" si="0"/>
        <v>24600</v>
      </c>
      <c r="BB6">
        <f t="shared" si="0"/>
        <v>24700</v>
      </c>
      <c r="BC6">
        <f t="shared" si="0"/>
        <v>24800</v>
      </c>
      <c r="BD6">
        <f t="shared" si="0"/>
        <v>24900</v>
      </c>
      <c r="BE6">
        <f t="shared" si="0"/>
        <v>25050</v>
      </c>
      <c r="BF6">
        <f t="shared" si="0"/>
        <v>25200</v>
      </c>
      <c r="BG6">
        <f t="shared" si="0"/>
        <v>25450</v>
      </c>
      <c r="BH6">
        <f t="shared" si="0"/>
        <v>25700</v>
      </c>
      <c r="BI6">
        <f t="shared" si="0"/>
        <v>26550</v>
      </c>
      <c r="BJ6">
        <f t="shared" si="0"/>
        <v>27300</v>
      </c>
      <c r="BK6">
        <f t="shared" si="0"/>
        <v>27150</v>
      </c>
      <c r="BL6">
        <f t="shared" si="0"/>
        <v>27300</v>
      </c>
      <c r="BM6">
        <f t="shared" si="0"/>
        <v>27600</v>
      </c>
      <c r="BN6">
        <f t="shared" si="0"/>
        <v>28250</v>
      </c>
      <c r="BO6">
        <f t="shared" ref="BO6:BZ6" si="1">SUM(BO2:BO5)</f>
        <v>29300</v>
      </c>
      <c r="BP6">
        <f t="shared" si="1"/>
        <v>30350</v>
      </c>
      <c r="BQ6">
        <f t="shared" si="1"/>
        <v>31550</v>
      </c>
      <c r="BR6">
        <f t="shared" si="1"/>
        <v>33500</v>
      </c>
      <c r="BS6">
        <f t="shared" si="1"/>
        <v>35250</v>
      </c>
      <c r="BT6">
        <f t="shared" si="1"/>
        <v>37000</v>
      </c>
      <c r="BU6">
        <f t="shared" si="1"/>
        <v>38800</v>
      </c>
      <c r="BV6">
        <f t="shared" si="1"/>
        <v>39900</v>
      </c>
      <c r="BW6">
        <f t="shared" si="1"/>
        <v>40950</v>
      </c>
      <c r="BX6">
        <f t="shared" si="1"/>
        <v>42200</v>
      </c>
      <c r="BY6">
        <f t="shared" si="1"/>
        <v>43500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Full US Navy Fleet</vt:lpstr>
      <vt:lpstr>US Navy Submarines since 1950</vt:lpstr>
      <vt:lpstr>Submarine Construction WF</vt:lpstr>
      <vt:lpstr>Submarine Overhaul WF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 Voyer</dc:creator>
  <cp:lastModifiedBy>John J Voyer</cp:lastModifiedBy>
  <dcterms:created xsi:type="dcterms:W3CDTF">2025-09-23T20:54:57Z</dcterms:created>
  <dcterms:modified xsi:type="dcterms:W3CDTF">2026-03-04T19:07:19Z</dcterms:modified>
</cp:coreProperties>
</file>